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Override PartName="/xl/calcChain.xml" ContentType="application/vnd.openxmlformats-officedocument.spreadsheetml.calcChain+xml"/>
  <Override PartName="/xl/styles.xml" ContentType="application/vnd.openxmlformats-officedocument.spreadsheetml.styl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5.xml" ContentType="application/vnd.openxmlformats-officedocument.customXmlProperties+xml"/>
  <Override PartName="/customXml/itemProps4.xml" ContentType="application/vnd.openxmlformats-officedocument.customXmlProperties+xml"/>
  <Override PartName="/xl/worksheets/sheet12.xml" ContentType="application/vnd.openxmlformats-officedocument.spreadsheetml.worksheet+xml"/>
  <Override PartName="/xl/persons/person.xml" ContentType="application/vnd.ms-excel.perso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2/09 SEPTIEMBRE/"/>
    </mc:Choice>
  </mc:AlternateContent>
  <xr:revisionPtr revIDLastSave="2439" documentId="10_ncr:200_{95714317-C24B-43F7-9515-8AC2986BF4FC}" xr6:coauthVersionLast="47" xr6:coauthVersionMax="47" xr10:uidLastSave="{1E46F1E3-8F0A-485F-98DF-270986B21CD6}"/>
  <bookViews>
    <workbookView xWindow="-120" yWindow="-120" windowWidth="20730" windowHeight="11160" tabRatio="736" activeTab="5" xr2:uid="{00000000-000D-0000-FFFF-FFFF00000000}"/>
  </bookViews>
  <sheets>
    <sheet name="CARATULA" sheetId="1" r:id="rId1"/>
    <sheet name="ÍNDICE" sheetId="2" r:id="rId2"/>
    <sheet name="01" sheetId="3" r:id="rId3"/>
    <sheet name="02" sheetId="4" r:id="rId4"/>
    <sheet name="03" sheetId="20" r:id="rId5"/>
    <sheet name="04" sheetId="8" r:id="rId6"/>
    <sheet name="05" sheetId="14" r:id="rId7"/>
    <sheet name="06" sheetId="16" r:id="rId8"/>
    <sheet name="07" sheetId="18" r:id="rId9"/>
    <sheet name="08" sheetId="12" r:id="rId10"/>
    <sheet name="09" sheetId="9" r:id="rId11"/>
    <sheet name="10" sheetId="2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52" i="12" l="1"/>
  <c r="G11" i="21"/>
  <c r="L11" i="21"/>
  <c r="M15" i="9"/>
  <c r="L15" i="9"/>
  <c r="G15" i="9"/>
  <c r="H41" i="14"/>
  <c r="F41" i="14"/>
  <c r="E9" i="20"/>
  <c r="M10" i="21"/>
  <c r="L10" i="21"/>
  <c r="K10" i="21"/>
  <c r="J10" i="21"/>
  <c r="I10" i="21"/>
  <c r="H10" i="21"/>
  <c r="G10" i="21"/>
  <c r="F10" i="21"/>
  <c r="E10" i="21"/>
  <c r="D10" i="21"/>
  <c r="C10" i="21"/>
  <c r="M14" i="9"/>
  <c r="L14" i="9"/>
  <c r="K14" i="9"/>
  <c r="J14" i="9"/>
  <c r="I14" i="9"/>
  <c r="H14" i="9"/>
  <c r="G14" i="9"/>
  <c r="F14" i="9"/>
  <c r="E14" i="9"/>
  <c r="D14" i="9"/>
  <c r="C14" i="9"/>
  <c r="M11" i="21" l="1"/>
  <c r="E53" i="12"/>
  <c r="E51" i="12"/>
  <c r="E72" i="12"/>
  <c r="D72" i="12"/>
  <c r="C72" i="12"/>
  <c r="E64" i="12"/>
  <c r="E63" i="12"/>
  <c r="C65" i="16"/>
  <c r="D57" i="16"/>
  <c r="C57" i="16"/>
  <c r="C34" i="16"/>
  <c r="D135" i="14" l="1"/>
  <c r="C135" i="14"/>
  <c r="C146" i="14" s="1"/>
  <c r="D144" i="14"/>
  <c r="C144" i="14"/>
  <c r="D146" i="14" l="1"/>
  <c r="C120" i="14" l="1"/>
  <c r="D120" i="14"/>
  <c r="D114" i="14"/>
  <c r="C114" i="14"/>
  <c r="D100" i="14"/>
  <c r="C100" i="14"/>
  <c r="D60" i="14"/>
  <c r="D76" i="14" s="1"/>
  <c r="C60" i="14"/>
  <c r="C76" i="14" s="1"/>
  <c r="D28" i="14"/>
  <c r="D22" i="14"/>
  <c r="D30" i="14" l="1"/>
  <c r="D39" i="16" l="1"/>
  <c r="C39" i="16"/>
  <c r="E40" i="20" l="1"/>
  <c r="D34" i="16" l="1"/>
  <c r="C21" i="16"/>
  <c r="D40" i="20"/>
  <c r="D28" i="20"/>
  <c r="E28" i="20"/>
  <c r="D24" i="20"/>
  <c r="E24" i="20"/>
  <c r="D18" i="20"/>
  <c r="E18" i="20"/>
  <c r="D9" i="20"/>
  <c r="E22" i="20" l="1"/>
  <c r="E38" i="20" s="1"/>
  <c r="E45" i="20" s="1"/>
  <c r="E47" i="20" s="1"/>
  <c r="D22" i="20"/>
  <c r="D38" i="20" s="1"/>
  <c r="D45" i="20" l="1"/>
  <c r="D47" i="20" s="1"/>
  <c r="I22" i="4"/>
  <c r="I20" i="4"/>
  <c r="H20" i="4"/>
  <c r="I13" i="4" l="1"/>
  <c r="I14" i="4" s="1"/>
  <c r="H13" i="4"/>
  <c r="H14" i="4" s="1"/>
  <c r="H22" i="4" s="1"/>
  <c r="E22" i="4"/>
  <c r="E20" i="4"/>
  <c r="D20" i="4"/>
  <c r="E13" i="4"/>
  <c r="D13" i="4"/>
  <c r="D75" i="16"/>
  <c r="D45" i="16"/>
  <c r="D22" i="4" l="1"/>
  <c r="C45" i="16" l="1"/>
  <c r="C75" i="16" l="1"/>
  <c r="C14" i="16"/>
  <c r="D21" i="16" l="1"/>
  <c r="E25" i="4" l="1"/>
  <c r="I25" i="4" s="1"/>
  <c r="I7" i="4"/>
  <c r="H7" i="4"/>
  <c r="I28" i="4" l="1"/>
  <c r="I27" i="4"/>
  <c r="I26" i="4"/>
  <c r="H27" i="4"/>
  <c r="D87" i="14" l="1"/>
  <c r="D105" i="14" s="1"/>
  <c r="C87" i="14"/>
  <c r="C105" i="14" s="1"/>
  <c r="C117" i="14" l="1"/>
  <c r="H28" i="4" l="1"/>
  <c r="D14" i="16" l="1"/>
  <c r="C11" i="16" l="1"/>
  <c r="D11" i="16"/>
  <c r="D25" i="4"/>
  <c r="H25" i="4" s="1"/>
  <c r="D26" i="16" l="1"/>
  <c r="D18" i="16"/>
  <c r="C26" i="16"/>
  <c r="C18" i="16"/>
  <c r="H26" i="4"/>
  <c r="D65" i="16" l="1"/>
  <c r="C126" i="14"/>
  <c r="C50" i="16" l="1"/>
  <c r="C60" i="16" s="1"/>
  <c r="C68" i="16" s="1"/>
  <c r="D50" i="16"/>
  <c r="D60" i="16" s="1"/>
  <c r="D68" i="16" s="1"/>
  <c r="D117" i="14"/>
  <c r="D126" i="14" s="1"/>
</calcChain>
</file>

<file path=xl/sharedStrings.xml><?xml version="1.0" encoding="utf-8"?>
<sst xmlns="http://schemas.openxmlformats.org/spreadsheetml/2006/main" count="674" uniqueCount="489">
  <si>
    <t>INDICE</t>
  </si>
  <si>
    <t>INFORMACIÓN GENERAL DE LA ENTIDAD</t>
  </si>
  <si>
    <t>01</t>
  </si>
  <si>
    <t>BALANCE GENERAL</t>
  </si>
  <si>
    <t>02</t>
  </si>
  <si>
    <t>ESTADO DE RESULTADO</t>
  </si>
  <si>
    <t>03</t>
  </si>
  <si>
    <t>04</t>
  </si>
  <si>
    <t>05</t>
  </si>
  <si>
    <t>06</t>
  </si>
  <si>
    <t>07</t>
  </si>
  <si>
    <t>08</t>
  </si>
  <si>
    <t>09</t>
  </si>
  <si>
    <t>10</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</si>
  <si>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</si>
  <si>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</si>
  <si>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</si>
  <si>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</si>
  <si>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</si>
  <si>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</si>
  <si>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</si>
  <si>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</si>
  <si>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</si>
  <si>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</si>
  <si>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</si>
  <si>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</si>
  <si>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</si>
  <si>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</si>
  <si>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</si>
  <si>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</si>
  <si>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</si>
  <si>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</si>
  <si>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</si>
  <si>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</si>
  <si>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</si>
  <si>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</si>
  <si>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</si>
  <si>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</si>
  <si>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</si>
  <si>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</si>
  <si>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</si>
  <si>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</si>
  <si>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</si>
  <si>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</si>
  <si>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</si>
  <si>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</si>
  <si>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</si>
  <si>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</si>
  <si>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</si>
  <si>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Contador</t>
  </si>
  <si>
    <t>Jorge Ugarte</t>
  </si>
  <si>
    <t>4.            CAPITAL Y PROPIEDAD</t>
  </si>
  <si>
    <t>Capital Integrado</t>
  </si>
  <si>
    <t>Gs. 1.000.000</t>
  </si>
  <si>
    <t>TOTAL</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</si>
  <si>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</si>
  <si>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</si>
  <si>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</si>
  <si>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</si>
  <si>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</si>
  <si>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</si>
  <si>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</si>
  <si>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</si>
  <si>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</si>
  <si>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</si>
  <si>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</si>
  <si>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</si>
  <si>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</si>
  <si>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</si>
  <si>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</si>
  <si>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</si>
  <si>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</si>
  <si>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</si>
  <si>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</si>
  <si>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</si>
  <si>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</si>
  <si>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</si>
  <si>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</si>
  <si>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</si>
  <si>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</si>
  <si>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</si>
  <si>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</si>
  <si>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</si>
  <si>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</si>
  <si>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</si>
  <si>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</si>
  <si>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</si>
  <si>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</si>
  <si>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</si>
  <si>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</si>
  <si>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</si>
  <si>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</si>
  <si>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</si>
  <si>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</si>
  <si>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Acreedores por Intermediación</t>
  </si>
  <si>
    <t>Inversiones Temporarias</t>
  </si>
  <si>
    <t>Préstamos Financieros</t>
  </si>
  <si>
    <t>Créditos</t>
  </si>
  <si>
    <t>5.E</t>
  </si>
  <si>
    <t>Otros Pasivos</t>
  </si>
  <si>
    <t>Otros Activos</t>
  </si>
  <si>
    <t>TOTAL ACTIVO CORRIENTE</t>
  </si>
  <si>
    <t>TOTAL PASIVO CORRIENTE</t>
  </si>
  <si>
    <t>Inversiones Permanentes</t>
  </si>
  <si>
    <t>Bienes de Uso</t>
  </si>
  <si>
    <t>TOTAL PASIVO</t>
  </si>
  <si>
    <t>Licencia</t>
  </si>
  <si>
    <t>Capital</t>
  </si>
  <si>
    <t>Otros Activos No Corrientes</t>
  </si>
  <si>
    <t>TOTAL ACTIVO NO CORRIENTE</t>
  </si>
  <si>
    <t>Total Patrimonio Neto</t>
  </si>
  <si>
    <t>TOTAL ACTIVO</t>
  </si>
  <si>
    <t>TOTAL PASIVO Y PATRIMONIO NETO</t>
  </si>
  <si>
    <t>CONCEPTO</t>
  </si>
  <si>
    <t>Otros Ingresos Operativos</t>
  </si>
  <si>
    <t>Otros Gastos Operativos</t>
  </si>
  <si>
    <t>Otros Gastos de Comercialización</t>
  </si>
  <si>
    <t>Otros Gastos de Administración</t>
  </si>
  <si>
    <t>Intereses Cobrados</t>
  </si>
  <si>
    <t>Nota 1 – Consideración de los Estados Contables.</t>
  </si>
  <si>
    <t>Nota 2 - Información básica de la empresa</t>
  </si>
  <si>
    <t>2.1 Naturaleza Jurídica de las actividades de la sociedad</t>
  </si>
  <si>
    <t>Nombre</t>
  </si>
  <si>
    <t>Nota 3 - Principales políticas y prácticas contables aplicadas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</si>
  <si>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</si>
  <si>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</si>
  <si>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</si>
  <si>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</si>
  <si>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</si>
  <si>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</si>
  <si>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</si>
  <si>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</si>
  <si>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</si>
  <si>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</si>
  <si>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</si>
  <si>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</si>
  <si>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</si>
  <si>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</si>
  <si>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</si>
  <si>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</si>
  <si>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Deudas Diversas</t>
  </si>
  <si>
    <t>Deudas Financieras</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</si>
  <si>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</si>
  <si>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</si>
  <si>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</si>
  <si>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</si>
  <si>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</si>
  <si>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Caja Chica</t>
  </si>
  <si>
    <t>Bancos Varios Gs.</t>
  </si>
  <si>
    <t>Bancos Varios USD</t>
  </si>
  <si>
    <t>Sub-Total Cuenta Propia</t>
  </si>
  <si>
    <t>Cuenta Compensadora</t>
  </si>
  <si>
    <t>TOTAL DISPONIBILIDADES</t>
  </si>
  <si>
    <t>E) Créditos</t>
  </si>
  <si>
    <t>Intermediación Negociación de Títulos.</t>
  </si>
  <si>
    <t xml:space="preserve">TOTAL  </t>
  </si>
  <si>
    <t>Comisión Colocación de Títulos</t>
  </si>
  <si>
    <t>Gestión Adm. y Reestructuración</t>
  </si>
  <si>
    <t>Representación Obligacionista</t>
  </si>
  <si>
    <t>Servicios Financieros</t>
  </si>
  <si>
    <t>Adelanto de Vto.</t>
  </si>
  <si>
    <t>OTROS ACTIVOS CORRIENTES</t>
  </si>
  <si>
    <t>Anticipo Proveedores</t>
  </si>
  <si>
    <t>Capacitación al Personal</t>
  </si>
  <si>
    <t>OTROS ACTIVOS NO CORRIENTES</t>
  </si>
  <si>
    <t>I) Préstamos Financieros (corto y largo plazo)</t>
  </si>
  <si>
    <t>K) Documentos y Cuentas por Pagar (corto y largo plazo)</t>
  </si>
  <si>
    <t>Servicios a Pagar Gs.</t>
  </si>
  <si>
    <t>Servicios a Pagar USD</t>
  </si>
  <si>
    <t>Tarjeta de Crédito</t>
  </si>
  <si>
    <t>Anticipo de Cliente</t>
  </si>
  <si>
    <t>Jessica Díaz</t>
  </si>
  <si>
    <t>U) Ingresos Operativos</t>
  </si>
  <si>
    <t>Ingresos Varios por Asesoría.</t>
  </si>
  <si>
    <t>Servicios de Representación</t>
  </si>
  <si>
    <t>Ingresos Operativos Varios</t>
  </si>
  <si>
    <t>V) Otros Gastos Operativos, de Comercialización y de Administración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</si>
  <si>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</si>
  <si>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</si>
  <si>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</si>
  <si>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</si>
  <si>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</si>
  <si>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</si>
  <si>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</si>
  <si>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</si>
  <si>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</si>
  <si>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</si>
  <si>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</si>
  <si>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</si>
  <si>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</si>
  <si>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</si>
  <si>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</si>
  <si>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</si>
  <si>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</si>
  <si>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</si>
  <si>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Juana Galeano</t>
  </si>
  <si>
    <t>Acciones</t>
  </si>
  <si>
    <t>EMISOR</t>
  </si>
  <si>
    <t>TIPO DE TÍTULO</t>
  </si>
  <si>
    <t>VALOR NOMINAL UNITARIO</t>
  </si>
  <si>
    <t>VALOR CONTABLE</t>
  </si>
  <si>
    <t>Bono</t>
  </si>
  <si>
    <t>SUB TOTAL GS</t>
  </si>
  <si>
    <t>SUB TOTAL USD</t>
  </si>
  <si>
    <t>TIPO DE CAMBIO</t>
  </si>
  <si>
    <t>SUB TOTAL EN GS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</si>
  <si>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</si>
  <si>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</si>
  <si>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</si>
  <si>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</si>
  <si>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</si>
  <si>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</si>
  <si>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</si>
  <si>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</si>
  <si>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</si>
  <si>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</si>
  <si>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</si>
  <si>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</si>
  <si>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</si>
  <si>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</si>
  <si>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</si>
  <si>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</si>
  <si>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</si>
  <si>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NOTAS A LOS ESTADOS CONTABLES NOTA 5 (INCISO A a I)</t>
  </si>
  <si>
    <t>NOTAS A LOS ESTADOS CONTABLES (NOTA 1 a NOTA 4)</t>
  </si>
  <si>
    <t>CUENTA DE ORDEN</t>
  </si>
  <si>
    <t>Cuenta de Orden</t>
  </si>
  <si>
    <t>Gerente de Estructuraciones</t>
  </si>
  <si>
    <t>Auditoría Interna</t>
  </si>
  <si>
    <t>B) Posición en Moneda Extranjera</t>
  </si>
  <si>
    <t>Cadiem Casa de Bolsa S.A.</t>
  </si>
  <si>
    <t>Acciones Ordinarias</t>
  </si>
  <si>
    <t>B.V.P.A. S.A.</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</si>
  <si>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</si>
  <si>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</si>
  <si>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</si>
  <si>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</si>
  <si>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</si>
  <si>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</si>
  <si>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BIENES DE USO - ANEXO II</t>
  </si>
  <si>
    <t>CARTERA DE INVERSIONES - ANEXO I</t>
  </si>
  <si>
    <t>ANEXO II</t>
  </si>
  <si>
    <r>
      <t>Acreedores Varios:</t>
    </r>
    <r>
      <rPr>
        <sz val="11"/>
        <color theme="1"/>
        <rFont val="Museo Sans 100"/>
        <family val="3"/>
      </rPr>
      <t xml:space="preserve"> La composición es la siguiente</t>
    </r>
  </si>
  <si>
    <r>
      <t>P) Otros Pasivos Corrientes y No Corrientes:</t>
    </r>
    <r>
      <rPr>
        <sz val="11"/>
        <color theme="1"/>
        <rFont val="Museo Sans 100"/>
        <family val="3"/>
      </rPr>
      <t xml:space="preserve"> La composición es la siguiente</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</si>
  <si>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</si>
  <si>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</si>
  <si>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</si>
  <si>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</si>
  <si>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6.2         </t>
    </r>
    <r>
      <rPr>
        <b/>
        <u/>
        <sz val="11"/>
        <color theme="1"/>
        <rFont val="Museo Sans 100"/>
        <family val="3"/>
      </rPr>
      <t>Personas Vinculadas</t>
    </r>
  </si>
  <si>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</si>
  <si>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</si>
  <si>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Prov. p/ Pago de Gratificaciones</t>
  </si>
  <si>
    <t>CDA</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</si>
  <si>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</si>
  <si>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</si>
  <si>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</si>
  <si>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</si>
  <si>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</si>
  <si>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INGRESOS OPERATIVOS</t>
  </si>
  <si>
    <t>Comisiones por Operación en Rueda</t>
  </si>
  <si>
    <t>Ingresos por Asesoría Financiera</t>
  </si>
  <si>
    <t>Ingresos por Intereses y Dividendos de Cartera Propia</t>
  </si>
  <si>
    <t>Ingresos por Venta de Cartera Propia</t>
  </si>
  <si>
    <t>GASTOS OPERATIVOS</t>
  </si>
  <si>
    <t>Gastos por Comisiones y Servicios</t>
  </si>
  <si>
    <t>5.V</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</si>
  <si>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</si>
  <si>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</si>
  <si>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</si>
  <si>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</si>
  <si>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</si>
  <si>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</si>
  <si>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</si>
  <si>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</si>
  <si>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</si>
  <si>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</si>
  <si>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</si>
  <si>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</si>
  <si>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</si>
  <si>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RESULTADOS FINANCIEROS</t>
  </si>
  <si>
    <t>Generados por Activos</t>
  </si>
  <si>
    <t>Generados por Pasivos</t>
  </si>
  <si>
    <t>IMPUESTO A LA RENTA</t>
  </si>
  <si>
    <t>RESULTADO DEL EJERCICIO</t>
  </si>
  <si>
    <t>Donaciones</t>
  </si>
  <si>
    <t>Contratos Forward - Valor USD</t>
  </si>
  <si>
    <t>Pagaré</t>
  </si>
  <si>
    <t>Retención IDU</t>
  </si>
  <si>
    <t>Gastos de Viaje</t>
  </si>
  <si>
    <t>Honorarios</t>
  </si>
  <si>
    <t>Índice</t>
  </si>
  <si>
    <t>Gastos a Rendir</t>
  </si>
  <si>
    <t>Gastos a Devengar</t>
  </si>
  <si>
    <t>Ingresos a Devengar</t>
  </si>
  <si>
    <t>Revalúo del Periódo</t>
  </si>
  <si>
    <t>Depreciación del Periódo</t>
  </si>
  <si>
    <t>NOTAS A LOS ESTADOS CONTABLES (NOTA 6 a NOTA 12)</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</si>
  <si>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</si>
  <si>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INTAGIBLES - ANEXO III</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</si>
  <si>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</si>
  <si>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</si>
  <si>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</si>
  <si>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</si>
  <si>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BALANCE GENERAL CONSOLIDADO</t>
  </si>
  <si>
    <t>Patrimonio Neto</t>
  </si>
  <si>
    <t>Activos Intangibles</t>
  </si>
  <si>
    <t>Reserva</t>
  </si>
  <si>
    <t>Resultado</t>
  </si>
  <si>
    <t>Ingresos por Administración de Fondos</t>
  </si>
  <si>
    <t>Arancel y Fondo de Garantía</t>
  </si>
  <si>
    <t>UTILIDAD O (PERDIDA)</t>
  </si>
  <si>
    <t>Administración de Fondos</t>
  </si>
  <si>
    <t>Otros Créditos.</t>
  </si>
  <si>
    <t>Impuestos</t>
  </si>
  <si>
    <t>CANTIDAD</t>
  </si>
  <si>
    <t>VALOR NOMINAL</t>
  </si>
  <si>
    <r>
      <t xml:space="preserve">6.1         </t>
    </r>
    <r>
      <rPr>
        <b/>
        <u/>
        <sz val="11"/>
        <color theme="1"/>
        <rFont val="Museo Sans 100"/>
        <family val="3"/>
      </rPr>
      <t>Vinculada Controlada</t>
    </r>
  </si>
  <si>
    <t>3.1 Base de Preparación de los Estados Contables Consolidados</t>
  </si>
  <si>
    <t>(En Guaraníes)</t>
  </si>
  <si>
    <t>Las inversiones a largo plazo se evalúan según su costo histórico más lo que resultare del VPP, exceptuando las acciones de la BVPASA que se valoriza según el Art. 3, Capítulo 1, Título 3 de la Resolución CNV CG N° 06/19.</t>
  </si>
  <si>
    <t>Tipo de cambio comprador</t>
  </si>
  <si>
    <t xml:space="preserve">Tipo de cambio vendedor       </t>
  </si>
  <si>
    <t>Anticipo Proveedor</t>
  </si>
  <si>
    <t>Sub-total</t>
  </si>
  <si>
    <t>Préstamo USD</t>
  </si>
  <si>
    <t>Banco Itaú Paraguay S.A.</t>
  </si>
  <si>
    <t>Banco GNB Fusión</t>
  </si>
  <si>
    <t>T.C. SET</t>
  </si>
  <si>
    <t>Anexo I</t>
  </si>
  <si>
    <t>5.H</t>
  </si>
  <si>
    <t>Anexo II</t>
  </si>
  <si>
    <t>Anexo III</t>
  </si>
  <si>
    <t>5.K</t>
  </si>
  <si>
    <t>5.I</t>
  </si>
  <si>
    <t>5.P</t>
  </si>
  <si>
    <t>VPN</t>
  </si>
  <si>
    <t>5.U</t>
  </si>
  <si>
    <t>VALOR ÚLTIMO REMATE</t>
  </si>
  <si>
    <t>Capital Emitido</t>
  </si>
  <si>
    <t>Capital Suscripto</t>
  </si>
  <si>
    <t>Valor Nominal</t>
  </si>
  <si>
    <t>Cambio
al</t>
  </si>
  <si>
    <t>Saldo
al</t>
  </si>
  <si>
    <t>Tipo
de
Cambio</t>
  </si>
  <si>
    <t>Monto
Ajustado</t>
  </si>
  <si>
    <t>Inmueble</t>
  </si>
  <si>
    <t>Préstamos Gs</t>
  </si>
  <si>
    <r>
      <t>Acreedores Por Operación:</t>
    </r>
    <r>
      <rPr>
        <sz val="11"/>
        <color theme="1"/>
        <rFont val="Museo Sans 100"/>
        <family val="3"/>
      </rPr>
      <t xml:space="preserve"> La composición es la siguiente</t>
    </r>
  </si>
  <si>
    <t>Intermediación Negociación de Títulos</t>
  </si>
  <si>
    <t>LLC Bridge Search Capital</t>
  </si>
  <si>
    <t>Acción de de Bolsa de Valores</t>
  </si>
  <si>
    <r>
      <rPr>
        <b/>
        <sz val="16"/>
        <color theme="1"/>
        <rFont val="Museo Sans 100"/>
        <family val="3"/>
      </rPr>
      <t xml:space="preserve">ESTADOS FINANCIEROS
CONSOLIDADO
CADIEM CASA DE BOLSA S.A.
</t>
    </r>
    <r>
      <rPr>
        <u/>
        <sz val="14"/>
        <color theme="1"/>
        <rFont val="Museo Sans 100"/>
        <family val="3"/>
      </rPr>
      <t>s/ Res. N° 30/2021</t>
    </r>
  </si>
  <si>
    <t xml:space="preserve">A la fecha del informe no existen cambios de políticas y procedimientos que comunicar en relación con el periodo anterior ni al periodo comparado </t>
  </si>
  <si>
    <t>No se incurrió a ningún cambio en el procedimiento en la aplicación contable y/o estimación contable en referencia a los estados contables anteriores al presente.</t>
  </si>
  <si>
    <t>Otras Deudas</t>
  </si>
  <si>
    <t>CAJA DE VALORES DEL PARAGUAY</t>
  </si>
  <si>
    <t>TOTAL 31/12/2021</t>
  </si>
  <si>
    <t>ALEMÁN PARAGUAYO CANADIENSE S.A. (ALPACASA)</t>
  </si>
  <si>
    <t>AUTOMOTORES Y MAQUINARIA S.A.E.C.A.</t>
  </si>
  <si>
    <t>BIOTEC DEL PARAGUAY S.A.</t>
  </si>
  <si>
    <t>ELECTROBAN S.A.E.C.A.</t>
  </si>
  <si>
    <t>GRUPO VAZQUEZ S.A.E.</t>
  </si>
  <si>
    <t>IZAGUIRRE BARRAIL INVERSORA S.A.E.C.A.</t>
  </si>
  <si>
    <t>BANCO ITAU PARAGUAY SA</t>
  </si>
  <si>
    <t>DEUDA PRIVADA</t>
  </si>
  <si>
    <t>Créditos al Personal</t>
  </si>
  <si>
    <t>Forward</t>
  </si>
  <si>
    <t>Crédito Fiscal</t>
  </si>
  <si>
    <t>Acreedores Vto Títulos</t>
  </si>
  <si>
    <t>Aporte Patronal</t>
  </si>
  <si>
    <t>Presidente con el 21,56% de los Votos - 12,21% del Capital</t>
  </si>
  <si>
    <t>Vice-Presidente con el 21,56% de los Votos – 12,21% del Capital</t>
  </si>
  <si>
    <t>Director con el 21,56% de los Votos – 12,34 % del Capital</t>
  </si>
  <si>
    <t>El capital social se fija en Gs. 60.000.000.000 según Acta de Asamblea N° 34 de fecha 25/03/2022, distribuido en 60.000 acciones nominativas con Valor Nominal Gs. 1.000.000, de Clase Ordinaria Voto Múltiple (OVM) Ordinaria Simple (OS) y Preferidas.</t>
  </si>
  <si>
    <t>Gs. 60.000.000.000</t>
  </si>
  <si>
    <t>Gs. 44.797.000.000</t>
  </si>
  <si>
    <t>Gs. 35.629.000.000</t>
  </si>
  <si>
    <t>NOTAS A LOS ESTADOS CONTABLES NOTA 5 (INCISO K a V)</t>
  </si>
  <si>
    <t>Ingresos con Personas Relacionadas</t>
  </si>
  <si>
    <t>Negociación de Títulos Valores</t>
  </si>
  <si>
    <t>VISION BANCO S.A.E.C.A.</t>
  </si>
  <si>
    <t xml:space="preserve">SUDAMERIS BANK </t>
  </si>
  <si>
    <t>TERRENOS</t>
  </si>
  <si>
    <t>BONOS</t>
  </si>
  <si>
    <t>ACCIONES</t>
  </si>
  <si>
    <t>REPO</t>
  </si>
  <si>
    <t xml:space="preserve">Bono </t>
  </si>
  <si>
    <t>Cupón</t>
  </si>
  <si>
    <t>Titulo</t>
  </si>
  <si>
    <t xml:space="preserve">FINANCIERA FINEXPAR </t>
  </si>
  <si>
    <t xml:space="preserve">BANCO REGIONAL SAECA </t>
  </si>
  <si>
    <t>VALOR LIBRO DE ACCIÓN</t>
  </si>
  <si>
    <t>Correspondiente al 30/09/2022, presentado en forma comparativa con el ejercicio cerrado al 31/12/2021</t>
  </si>
  <si>
    <t>Información al 30/09/2022</t>
  </si>
  <si>
    <t>Accionista con el 21,52% de los Votos – 12,25 % del Capital</t>
  </si>
  <si>
    <t>Los estados contables fueron aprobados por Acta de Directorio N° 201 de fecha 03/10/2022 sin ninguna información que mencionar.</t>
  </si>
  <si>
    <t>Los estados financieros consolidados por el ejercicio finalizado el 30 de septiembre de 2022 han sido preparados de acuerdo con las Normas emitidas por el Consejo de Contadores Públicos del Paraguay y se presentan en Guaraníes.
Los estados financieros consolidados comprenden los estados financieros de la Sociedad y su controlada al 31 de diciembre de cada año. 
Los estados financieros de la controlada son elaborados al mismo período y aplican las políticas contables consistentes. 
Todos los saldos, ingresos y costos, ganancias y pérdidas mantenidos entre sí han sido eliminados.</t>
  </si>
  <si>
    <t>Notas a los Estados Contables al 30 de setiembre de 2022</t>
  </si>
  <si>
    <t>Notas a los Estados Contables al 30 de septiembre de 2022</t>
  </si>
  <si>
    <t>Cartera de Inversiones al 30/09/2022 comparativo al 31/12/2021</t>
  </si>
  <si>
    <r>
      <t xml:space="preserve">A) Compromisos Directos: </t>
    </r>
    <r>
      <rPr>
        <sz val="11"/>
        <color theme="1"/>
        <rFont val="Museo Sans 100"/>
        <family val="3"/>
      </rPr>
      <t>Al 30 de septiembre del 2022 no existen compromisos directos relevantes que informar o detallar en la presente nota.</t>
    </r>
  </si>
  <si>
    <r>
      <t xml:space="preserve">C) Garantías Constituidas: </t>
    </r>
    <r>
      <rPr>
        <sz val="11"/>
        <rFont val="Museo Sans 100"/>
        <family val="3"/>
      </rPr>
      <t>La empresa cuenta con un Seguro de Caución “Desempeño de una Actividad o Profesión”, Póliza N°.: 007.1514.002210/000 con la Consolidada S.A. de Seguros vigente desde 05/07/2022 al 05/07/2023, por valor de Gs. 637.576.750-</t>
    </r>
  </si>
  <si>
    <t>Cuadro de Bienes de Uso al 30 de septiembre del 2022</t>
  </si>
  <si>
    <t>TOTAL 30/09/2022</t>
  </si>
  <si>
    <t>Cuadro de Intangibles por al 30 de septiembre del 2022</t>
  </si>
  <si>
    <t>Correspondiente al 30/09/2022, presentado en forma comparativa con el ejercicio cerrado al 30/09/2021</t>
  </si>
  <si>
    <t>Valuación Acción BVA</t>
  </si>
  <si>
    <t>Intereses Pagados</t>
  </si>
  <si>
    <t>Total Activo</t>
  </si>
  <si>
    <t>Total Pasivo</t>
  </si>
  <si>
    <t>POSICIÓN NETA</t>
  </si>
  <si>
    <t>Banco Cuenta Propia Gs.</t>
  </si>
  <si>
    <t>Banco Visión S.A.E.C.A.</t>
  </si>
  <si>
    <t>Banco GNB Paraguay S.A.</t>
  </si>
  <si>
    <t>Banco Regional S.A.E.C.A.</t>
  </si>
  <si>
    <t>Banco Continental S.A.E.C.A.</t>
  </si>
  <si>
    <t>Banco BASA S.A.</t>
  </si>
  <si>
    <t>Financiera UENO S.A.E.C.A.</t>
  </si>
  <si>
    <t>Banco Atlas S.A.</t>
  </si>
  <si>
    <t>Bancop S.A.</t>
  </si>
  <si>
    <t>Banco Cuenta Propia USD</t>
  </si>
  <si>
    <t>Visión Banco S.A.E.C.A..</t>
  </si>
  <si>
    <t>Banco Itaú Paraguay S.A..</t>
  </si>
  <si>
    <t>Banco GNB Paraguay S.A..</t>
  </si>
  <si>
    <t>Banco Familiar S.A.E.C.A.</t>
  </si>
  <si>
    <t>Banco BASA S.A..</t>
  </si>
  <si>
    <t>Banco Atlas S.A..</t>
  </si>
  <si>
    <t>Sudameris Bank S.A.E.C.A..</t>
  </si>
  <si>
    <t>Banco Continental S.A.E.C.A..</t>
  </si>
  <si>
    <t>Interfisa Banco S.A.E.C.A.</t>
  </si>
  <si>
    <t>Financiera UENO S.A.E.C.A..</t>
  </si>
  <si>
    <t>Solar Ahorro y Finanzas S.A.E.C.A..</t>
  </si>
  <si>
    <t>Banco Nacional de Fomento</t>
  </si>
  <si>
    <t>Sub-Total Cuenta Propia USD</t>
  </si>
  <si>
    <t>Banco Itaú Paraguay S.A. Gs.</t>
  </si>
  <si>
    <t>Banco Itaú Paraguay S.A. USD</t>
  </si>
  <si>
    <t>Sub-Total Cuenta Compesadora</t>
  </si>
  <si>
    <t>Deudores por Operación</t>
  </si>
  <si>
    <t>Intereses - Cupones</t>
  </si>
  <si>
    <t>Anticipo Impuesto a la Renta</t>
  </si>
  <si>
    <t>Garantía de Alquiler</t>
  </si>
  <si>
    <t>Línea de Sobregiro</t>
  </si>
  <si>
    <t>Banco Familiar</t>
  </si>
  <si>
    <t>Banco Basa S.A.</t>
  </si>
  <si>
    <t>Interfisa Banco</t>
  </si>
  <si>
    <t>TOTAL BANCOS</t>
  </si>
  <si>
    <t>Operación en Reporto</t>
  </si>
  <si>
    <t>Fecha Op.</t>
  </si>
  <si>
    <t>Cod. Negociación</t>
  </si>
  <si>
    <t>Moneda</t>
  </si>
  <si>
    <t>Monto Contable</t>
  </si>
  <si>
    <t>Plazo</t>
  </si>
  <si>
    <t>Fecha de Vencimiento</t>
  </si>
  <si>
    <t>PYCAT04F3062</t>
  </si>
  <si>
    <t>Guaraní</t>
  </si>
  <si>
    <t>PYTNA02F1255</t>
  </si>
  <si>
    <t>SUB-TOTAL OPERACIÓN EN REPORTO Gs</t>
  </si>
  <si>
    <t>SUB-TOTAL OPERACIÓN EN REPORTO USD</t>
  </si>
  <si>
    <t>TOTAL OPERACIÓN EN REPORTO</t>
  </si>
  <si>
    <t>PYTNA01F8731</t>
  </si>
  <si>
    <t>Banco RIO SAECA</t>
  </si>
  <si>
    <t>PYBAM01F2487</t>
  </si>
  <si>
    <t>PYSUD01F2204</t>
  </si>
  <si>
    <t>Fondo de Garantía - Aranceles</t>
  </si>
  <si>
    <t>Intereses y Gastos Op Repo</t>
  </si>
  <si>
    <t>SACI H. PETERSEN</t>
  </si>
  <si>
    <t>LCR S.A.E.C.A. (Credicentro SAECA)</t>
  </si>
  <si>
    <t>FRIGORIFICO CONCEPCION S.A.</t>
  </si>
  <si>
    <t>MINISTERIO DE HACIENDA</t>
  </si>
  <si>
    <t>BANCO NACIONAL DE FOMENTO</t>
  </si>
  <si>
    <t>BANCO BASA S.A.</t>
  </si>
  <si>
    <t xml:space="preserve">FINANCIERA EL COMERCIO </t>
  </si>
  <si>
    <t>ELECTROBAN S.A.E.C.A</t>
  </si>
  <si>
    <t>FINANCIERA UENO S.A.</t>
  </si>
  <si>
    <t>BANCO GNB PARAGUAY S.A.</t>
  </si>
  <si>
    <t>PYELE06F9549</t>
  </si>
  <si>
    <t>PYGCO05F0769</t>
  </si>
  <si>
    <t>PYIBI12F8190</t>
  </si>
  <si>
    <t>PYITI03F2533</t>
  </si>
  <si>
    <t>PYATM02F8830</t>
  </si>
  <si>
    <t>PYVIS04F3294</t>
  </si>
  <si>
    <t>PYVIS03F3071</t>
  </si>
  <si>
    <t>PYLCR06F9108</t>
  </si>
  <si>
    <t>PYLCR05F0850</t>
  </si>
  <si>
    <t>PYVIS01F4576</t>
  </si>
  <si>
    <t>PYCEC01F0454</t>
  </si>
  <si>
    <t>PYFIN01F0959</t>
  </si>
  <si>
    <r>
      <t xml:space="preserve">Los montos expuestos de las cuentas de orden como parte de la información de los estados contables corresponden a:
</t>
    </r>
    <r>
      <rPr>
        <b/>
        <sz val="11"/>
        <rFont val="Museo Sans 100"/>
        <family val="3"/>
      </rPr>
      <t>-</t>
    </r>
    <r>
      <rPr>
        <sz val="11"/>
        <rFont val="Museo Sans 100"/>
        <family val="3"/>
      </rPr>
      <t>Títulos de Capital y Cupones de Intereses de Certificados de Depósitos de Ahorro, Acciones y Pagarés. Estos valores se encuentran resguardados en la caja fuerte de una entidad bancaria.
-Forward por Dólares Americanos 2.100.000 con el Sudameris Bank S.A.E.C.A. con fecha inicio 05/09/2022 y fin 30/09/2022 a un tipo de cambio final de Gs 6.934,00 cada USD 1</t>
    </r>
  </si>
  <si>
    <t>Acreedores Varios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</si>
</sst>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_);_(* \(#,##0\);_(* &quot;-&quot;_);_(@_)"/>
    <numFmt numFmtId="165" formatCode="#,##0_);\(#,##0\);\ &quot;-&quot;_)"/>
    <numFmt numFmtId="166" formatCode="_(* #,##0.00_);_(* \(#,##0.00\);_(* &quot;-&quot;_);_(@_)"/>
    <numFmt numFmtId="167" formatCode="_ * #,##0.00_ ;_ * \-#,##0.00_ ;_ * &quot;-&quot;_ ;_ @_ "/>
    <numFmt numFmtId="168" formatCode="_-* #,##0_-;\-* #,##0_-;_-* &quot;-&quot;_-;_-@_-"/>
  </numFmts>
  <fonts count="27"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sz val="8"/>
      <color theme="1"/>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color indexed="8"/>
      <name val="Museo Sans 100"/>
      <family val="3"/>
    </font>
    <font>
      <i/>
      <sz val="10"/>
      <color rgb="FFFF0000"/>
      <name val="Museo Sans 100"/>
      <family val="3"/>
    </font>
    <font>
      <sz val="11"/>
      <color rgb="FFFF0000"/>
      <name val="Museo Sans 100"/>
      <family val="3"/>
    </font>
    <font>
      <u/>
      <sz val="11"/>
      <color theme="1"/>
      <name val="Museo Sans 100"/>
      <family val="3"/>
    </font>
    <font>
      <b/>
      <u val="singleAccounting"/>
      <sz val="11"/>
      <color theme="1"/>
      <name val="Museo Sans 100"/>
      <family val="3"/>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s>
  <cellStyleXfs count="12">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cellStyleXfs>
  <cellXfs count="372">
    <xf numFmtId="0" fontId="0" fillId="0" borderId="0" xfId="0"/>
    <xf numFmtId="0" fontId="8" fillId="0" borderId="0" xfId="3" applyFont="1"/>
    <xf numFmtId="0" fontId="10" fillId="0" borderId="0" xfId="0" applyFont="1"/>
    <xf numFmtId="41" fontId="5" fillId="0" borderId="0" xfId="0" applyNumberFormat="1" applyFont="1"/>
    <xf numFmtId="0" fontId="13" fillId="0" borderId="4" xfId="6" applyFont="1" applyBorder="1" applyAlignment="1">
      <alignment horizontal="center" vertical="center" wrapText="1"/>
    </xf>
    <xf numFmtId="0" fontId="13" fillId="3" borderId="0" xfId="6" applyFont="1" applyFill="1" applyAlignment="1">
      <alignment horizontal="center" vertical="center" wrapText="1"/>
    </xf>
    <xf numFmtId="0" fontId="13" fillId="0" borderId="10" xfId="5" applyFont="1" applyBorder="1" applyAlignment="1">
      <alignment vertical="center"/>
    </xf>
    <xf numFmtId="165" fontId="14" fillId="0" borderId="10" xfId="5" applyNumberFormat="1" applyFont="1" applyBorder="1" applyAlignment="1">
      <alignment horizontal="right" vertical="center"/>
    </xf>
    <xf numFmtId="0" fontId="14" fillId="0" borderId="10" xfId="5" applyFont="1" applyBorder="1" applyAlignment="1">
      <alignment vertical="center"/>
    </xf>
    <xf numFmtId="0" fontId="14" fillId="0" borderId="12" xfId="5" applyFont="1" applyBorder="1" applyAlignment="1">
      <alignment vertical="center"/>
    </xf>
    <xf numFmtId="165" fontId="14" fillId="0" borderId="12" xfId="5" applyNumberFormat="1" applyFont="1" applyBorder="1" applyAlignment="1">
      <alignment horizontal="right" vertical="center"/>
    </xf>
    <xf numFmtId="41" fontId="14" fillId="0" borderId="12" xfId="1" applyFont="1" applyBorder="1" applyAlignment="1">
      <alignment horizontal="right" vertical="center"/>
    </xf>
    <xf numFmtId="0" fontId="14" fillId="0" borderId="9" xfId="5" applyFont="1" applyBorder="1" applyAlignment="1">
      <alignment vertical="center"/>
    </xf>
    <xf numFmtId="41" fontId="14" fillId="0" borderId="9" xfId="1" applyFont="1" applyBorder="1" applyAlignment="1">
      <alignment horizontal="right" vertical="center"/>
    </xf>
    <xf numFmtId="165" fontId="14" fillId="0" borderId="9" xfId="5" applyNumberFormat="1" applyFont="1" applyBorder="1" applyAlignment="1">
      <alignment horizontal="right" vertical="center"/>
    </xf>
    <xf numFmtId="0" fontId="13" fillId="0" borderId="4" xfId="5" applyFont="1" applyBorder="1" applyAlignment="1">
      <alignment vertical="center"/>
    </xf>
    <xf numFmtId="165" fontId="13" fillId="0" borderId="4" xfId="5" applyNumberFormat="1" applyFont="1" applyBorder="1" applyAlignment="1">
      <alignment horizontal="right" vertical="center"/>
    </xf>
    <xf numFmtId="0" fontId="11" fillId="0" borderId="0" xfId="0" applyFont="1"/>
    <xf numFmtId="0" fontId="15" fillId="0" borderId="0" xfId="0" applyFont="1"/>
    <xf numFmtId="0" fontId="16" fillId="0" borderId="0" xfId="0" applyFont="1"/>
    <xf numFmtId="0" fontId="10" fillId="0" borderId="4" xfId="0" applyFont="1" applyBorder="1" applyAlignment="1">
      <alignment horizontal="center" vertical="center" wrapText="1"/>
    </xf>
    <xf numFmtId="17" fontId="12"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0" fillId="0" borderId="10" xfId="0" applyFont="1" applyBorder="1"/>
    <xf numFmtId="0" fontId="5" fillId="0" borderId="12" xfId="0" applyFont="1" applyBorder="1"/>
    <xf numFmtId="41" fontId="5" fillId="0" borderId="12" xfId="1" applyFont="1" applyBorder="1"/>
    <xf numFmtId="41" fontId="5" fillId="0" borderId="10" xfId="1" applyFont="1" applyBorder="1"/>
    <xf numFmtId="41" fontId="5" fillId="0" borderId="9" xfId="1" applyFont="1" applyBorder="1"/>
    <xf numFmtId="3" fontId="10" fillId="0" borderId="4" xfId="0" applyNumberFormat="1" applyFont="1" applyBorder="1" applyAlignment="1">
      <alignment horizontal="left"/>
    </xf>
    <xf numFmtId="3" fontId="10" fillId="0" borderId="10" xfId="0" applyNumberFormat="1" applyFont="1" applyBorder="1" applyAlignment="1">
      <alignment horizontal="right"/>
    </xf>
    <xf numFmtId="41" fontId="10" fillId="0" borderId="4" xfId="1" applyFont="1" applyBorder="1"/>
    <xf numFmtId="41" fontId="10" fillId="0" borderId="10" xfId="1" applyFont="1" applyBorder="1"/>
    <xf numFmtId="166" fontId="5" fillId="0" borderId="12" xfId="1" applyNumberFormat="1" applyFont="1" applyBorder="1"/>
    <xf numFmtId="4" fontId="10" fillId="0" borderId="4" xfId="0" applyNumberFormat="1" applyFont="1" applyBorder="1" applyAlignment="1">
      <alignment horizontal="right"/>
    </xf>
    <xf numFmtId="166" fontId="10" fillId="0" borderId="4" xfId="1" applyNumberFormat="1" applyFont="1" applyBorder="1"/>
    <xf numFmtId="0" fontId="10" fillId="0" borderId="9" xfId="0" applyFont="1" applyBorder="1"/>
    <xf numFmtId="0" fontId="5" fillId="0" borderId="4" xfId="0" applyFont="1" applyBorder="1"/>
    <xf numFmtId="0" fontId="5" fillId="0" borderId="10" xfId="0" applyFont="1" applyBorder="1"/>
    <xf numFmtId="0" fontId="5" fillId="0" borderId="9" xfId="0" applyFont="1" applyBorder="1"/>
    <xf numFmtId="3" fontId="5" fillId="0" borderId="9" xfId="0" applyNumberFormat="1" applyFont="1" applyBorder="1" applyAlignment="1">
      <alignment horizontal="left" vertical="center"/>
    </xf>
    <xf numFmtId="0" fontId="12" fillId="0" borderId="4" xfId="0" applyFont="1" applyBorder="1" applyAlignment="1">
      <alignment horizontal="center"/>
    </xf>
    <xf numFmtId="41" fontId="5" fillId="0" borderId="0" xfId="1" applyFont="1"/>
    <xf numFmtId="166" fontId="5" fillId="0" borderId="10" xfId="1" applyNumberFormat="1" applyFont="1" applyBorder="1"/>
    <xf numFmtId="41" fontId="5" fillId="0" borderId="4" xfId="1" applyFont="1" applyBorder="1" applyAlignment="1">
      <alignment horizontal="center" vertical="center"/>
    </xf>
    <xf numFmtId="14" fontId="10" fillId="0" borderId="4" xfId="0" applyNumberFormat="1" applyFont="1" applyBorder="1" applyAlignment="1">
      <alignment horizontal="center" vertical="center"/>
    </xf>
    <xf numFmtId="14" fontId="13" fillId="0" borderId="4" xfId="0" applyNumberFormat="1" applyFont="1" applyBorder="1" applyAlignment="1">
      <alignment horizontal="center" vertical="center"/>
    </xf>
    <xf numFmtId="14" fontId="13" fillId="0" borderId="4" xfId="8" applyNumberFormat="1" applyFont="1" applyBorder="1" applyAlignment="1">
      <alignment horizontal="center" vertical="center"/>
    </xf>
    <xf numFmtId="0" fontId="10" fillId="0" borderId="1" xfId="0" applyFont="1" applyBorder="1" applyAlignment="1">
      <alignment vertical="center"/>
    </xf>
    <xf numFmtId="14" fontId="10" fillId="0" borderId="10" xfId="0" applyNumberFormat="1" applyFont="1" applyBorder="1" applyAlignment="1">
      <alignment horizontal="center" vertical="center"/>
    </xf>
    <xf numFmtId="0" fontId="5" fillId="0" borderId="11" xfId="0" applyFont="1" applyBorder="1"/>
    <xf numFmtId="41" fontId="5" fillId="0" borderId="6" xfId="1" applyFont="1" applyBorder="1" applyAlignment="1">
      <alignment horizontal="right"/>
    </xf>
    <xf numFmtId="0" fontId="10" fillId="0" borderId="1" xfId="0" applyFont="1" applyBorder="1"/>
    <xf numFmtId="41" fontId="10" fillId="0" borderId="4" xfId="1" applyFont="1" applyBorder="1" applyAlignment="1">
      <alignment horizontal="right"/>
    </xf>
    <xf numFmtId="14" fontId="10" fillId="0" borderId="4" xfId="0" applyNumberFormat="1" applyFont="1" applyBorder="1" applyAlignment="1">
      <alignment horizontal="center" vertical="center" wrapText="1"/>
    </xf>
    <xf numFmtId="0" fontId="10" fillId="0" borderId="1" xfId="0" applyFont="1" applyBorder="1" applyAlignment="1">
      <alignment vertical="center" wrapText="1"/>
    </xf>
    <xf numFmtId="41" fontId="5" fillId="0" borderId="12" xfId="1" applyFont="1" applyBorder="1" applyAlignment="1">
      <alignment vertical="center"/>
    </xf>
    <xf numFmtId="0" fontId="5" fillId="0" borderId="7" xfId="0" applyFont="1" applyBorder="1"/>
    <xf numFmtId="41" fontId="5" fillId="0" borderId="12" xfId="1" applyFont="1" applyBorder="1" applyAlignment="1">
      <alignment horizontal="center"/>
    </xf>
    <xf numFmtId="41" fontId="10" fillId="0" borderId="4" xfId="1" applyFont="1" applyBorder="1" applyAlignment="1">
      <alignment horizontal="center" vertical="center"/>
    </xf>
    <xf numFmtId="0" fontId="13" fillId="0" borderId="1" xfId="0" applyFont="1" applyBorder="1" applyAlignment="1">
      <alignment vertical="center"/>
    </xf>
    <xf numFmtId="41" fontId="14" fillId="0" borderId="10" xfId="1" applyFont="1" applyBorder="1"/>
    <xf numFmtId="41" fontId="14" fillId="0" borderId="12" xfId="1" applyFont="1" applyBorder="1"/>
    <xf numFmtId="0" fontId="13" fillId="0" borderId="1" xfId="0" applyFont="1" applyBorder="1"/>
    <xf numFmtId="41" fontId="13" fillId="0" borderId="4" xfId="1" applyFont="1" applyBorder="1" applyAlignment="1">
      <alignment horizontal="right"/>
    </xf>
    <xf numFmtId="41" fontId="13" fillId="0" borderId="4" xfId="1" applyFont="1" applyBorder="1"/>
    <xf numFmtId="0" fontId="13" fillId="0" borderId="1" xfId="8" applyFont="1" applyBorder="1" applyAlignment="1">
      <alignment vertical="center"/>
    </xf>
    <xf numFmtId="14" fontId="13" fillId="0" borderId="10" xfId="8" applyNumberFormat="1" applyFont="1" applyBorder="1" applyAlignment="1">
      <alignment horizontal="center" vertical="center"/>
    </xf>
    <xf numFmtId="0" fontId="14" fillId="0" borderId="11" xfId="8" applyFont="1" applyBorder="1"/>
    <xf numFmtId="0" fontId="14" fillId="0" borderId="7" xfId="8" applyFont="1" applyBorder="1"/>
    <xf numFmtId="0" fontId="13" fillId="0" borderId="1" xfId="8" applyFont="1" applyBorder="1"/>
    <xf numFmtId="0" fontId="13" fillId="0" borderId="4" xfId="0" applyFont="1" applyBorder="1"/>
    <xf numFmtId="0" fontId="5" fillId="0" borderId="10" xfId="0" applyFont="1" applyBorder="1" applyAlignment="1">
      <alignment horizontal="center"/>
    </xf>
    <xf numFmtId="0" fontId="5" fillId="0" borderId="12" xfId="0" applyFont="1" applyBorder="1" applyAlignment="1">
      <alignment horizontal="center"/>
    </xf>
    <xf numFmtId="0" fontId="5" fillId="0" borderId="9" xfId="0" applyFont="1" applyBorder="1" applyAlignment="1">
      <alignment horizontal="center"/>
    </xf>
    <xf numFmtId="0" fontId="10" fillId="0" borderId="4" xfId="0" applyFont="1" applyBorder="1" applyAlignment="1">
      <alignment horizontal="center"/>
    </xf>
    <xf numFmtId="166" fontId="5" fillId="0" borderId="4" xfId="1" applyNumberFormat="1" applyFont="1" applyBorder="1" applyAlignment="1">
      <alignment horizontal="center" vertical="center"/>
    </xf>
    <xf numFmtId="166" fontId="5" fillId="0" borderId="11" xfId="1" applyNumberFormat="1" applyFont="1" applyBorder="1" applyAlignment="1">
      <alignment horizontal="center"/>
    </xf>
    <xf numFmtId="166" fontId="5" fillId="0" borderId="15" xfId="0" applyNumberFormat="1" applyFont="1" applyBorder="1" applyAlignment="1">
      <alignment horizontal="center"/>
    </xf>
    <xf numFmtId="166" fontId="5" fillId="0" borderId="7" xfId="1" applyNumberFormat="1" applyFont="1" applyBorder="1" applyAlignment="1">
      <alignment horizontal="center"/>
    </xf>
    <xf numFmtId="166" fontId="5" fillId="0" borderId="6" xfId="0" applyNumberFormat="1" applyFont="1" applyBorder="1" applyAlignment="1">
      <alignment horizontal="center"/>
    </xf>
    <xf numFmtId="166" fontId="5" fillId="0" borderId="9" xfId="1" applyNumberFormat="1" applyFont="1" applyBorder="1"/>
    <xf numFmtId="166" fontId="5" fillId="0" borderId="14" xfId="1" applyNumberFormat="1" applyFont="1" applyBorder="1" applyAlignment="1">
      <alignment horizontal="center"/>
    </xf>
    <xf numFmtId="166" fontId="5" fillId="0" borderId="8" xfId="0" applyNumberFormat="1" applyFont="1" applyBorder="1" applyAlignment="1">
      <alignment horizontal="center"/>
    </xf>
    <xf numFmtId="41" fontId="10" fillId="0" borderId="9" xfId="1" applyFont="1" applyBorder="1"/>
    <xf numFmtId="0" fontId="10" fillId="0" borderId="9" xfId="0" applyFont="1" applyBorder="1" applyAlignment="1">
      <alignment horizontal="center"/>
    </xf>
    <xf numFmtId="166" fontId="5" fillId="0" borderId="10" xfId="1" applyNumberFormat="1" applyFont="1" applyBorder="1" applyAlignment="1">
      <alignment horizontal="center"/>
    </xf>
    <xf numFmtId="166" fontId="5" fillId="0" borderId="9" xfId="1" applyNumberFormat="1" applyFont="1" applyBorder="1" applyAlignment="1">
      <alignment horizontal="center"/>
    </xf>
    <xf numFmtId="166" fontId="5" fillId="0" borderId="10" xfId="0" applyNumberFormat="1" applyFont="1" applyBorder="1" applyAlignment="1">
      <alignment horizontal="center"/>
    </xf>
    <xf numFmtId="166" fontId="5" fillId="0" borderId="12" xfId="1" applyNumberFormat="1" applyFont="1" applyBorder="1" applyAlignment="1">
      <alignment horizontal="center"/>
    </xf>
    <xf numFmtId="166" fontId="5" fillId="0" borderId="12" xfId="0" applyNumberFormat="1" applyFont="1" applyBorder="1" applyAlignment="1">
      <alignment horizontal="center"/>
    </xf>
    <xf numFmtId="166" fontId="5" fillId="0" borderId="9" xfId="0" applyNumberFormat="1" applyFont="1" applyBorder="1" applyAlignment="1">
      <alignment horizontal="center"/>
    </xf>
    <xf numFmtId="41" fontId="5" fillId="0" borderId="10" xfId="1" applyFont="1" applyBorder="1" applyAlignment="1">
      <alignment horizontal="center"/>
    </xf>
    <xf numFmtId="41" fontId="5" fillId="0" borderId="0" xfId="1" applyFont="1" applyBorder="1" applyAlignment="1">
      <alignment horizontal="center"/>
    </xf>
    <xf numFmtId="41" fontId="10" fillId="0" borderId="4" xfId="1" applyFont="1" applyBorder="1" applyAlignment="1">
      <alignment horizontal="center"/>
    </xf>
    <xf numFmtId="164" fontId="10" fillId="0" borderId="4" xfId="0" applyNumberFormat="1" applyFont="1" applyBorder="1" applyAlignment="1">
      <alignment horizontal="left"/>
    </xf>
    <xf numFmtId="14" fontId="10" fillId="0" borderId="9" xfId="0" applyNumberFormat="1" applyFont="1" applyBorder="1" applyAlignment="1">
      <alignment horizontal="right" vertical="center" wrapText="1"/>
    </xf>
    <xf numFmtId="0" fontId="5" fillId="0" borderId="0" xfId="0" applyFont="1" applyAlignment="1">
      <alignment wrapText="1"/>
    </xf>
    <xf numFmtId="41" fontId="10" fillId="0" borderId="0" xfId="1" applyFont="1" applyAlignment="1">
      <alignment horizontal="center" vertic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xf numFmtId="41" fontId="10" fillId="0" borderId="0" xfId="1" applyFont="1" applyAlignment="1">
      <alignment horizontal="left"/>
    </xf>
    <xf numFmtId="0" fontId="5" fillId="0" borderId="12" xfId="0" applyFont="1" applyBorder="1" applyAlignment="1">
      <alignment vertical="center"/>
    </xf>
    <xf numFmtId="0" fontId="5" fillId="0" borderId="14" xfId="0" applyFont="1" applyBorder="1"/>
    <xf numFmtId="0" fontId="13" fillId="0" borderId="10" xfId="4" applyFont="1" applyBorder="1" applyAlignment="1">
      <alignment horizontal="center" vertical="center"/>
    </xf>
    <xf numFmtId="17" fontId="13" fillId="0" borderId="4" xfId="4" applyNumberFormat="1" applyFont="1" applyBorder="1" applyAlignment="1">
      <alignment horizontal="center" vertical="center"/>
    </xf>
    <xf numFmtId="0" fontId="13" fillId="0" borderId="4" xfId="4" applyFont="1" applyBorder="1" applyAlignment="1">
      <alignment horizontal="center" vertical="center"/>
    </xf>
    <xf numFmtId="41" fontId="14" fillId="0" borderId="10" xfId="1" applyFont="1" applyFill="1" applyBorder="1" applyAlignment="1">
      <alignment vertical="center"/>
    </xf>
    <xf numFmtId="0" fontId="14" fillId="0" borderId="10" xfId="4" applyFont="1" applyBorder="1" applyAlignment="1">
      <alignment vertical="center"/>
    </xf>
    <xf numFmtId="167" fontId="14" fillId="0" borderId="9" xfId="1" applyNumberFormat="1" applyFont="1" applyFill="1" applyBorder="1" applyAlignment="1">
      <alignment vertical="center"/>
    </xf>
    <xf numFmtId="41" fontId="19" fillId="0" borderId="12" xfId="1" applyFont="1" applyFill="1" applyBorder="1" applyAlignment="1">
      <alignment horizontal="center"/>
    </xf>
    <xf numFmtId="0" fontId="14" fillId="0" borderId="9" xfId="4" applyFont="1" applyBorder="1" applyAlignment="1">
      <alignment vertical="center"/>
    </xf>
    <xf numFmtId="41" fontId="14" fillId="0" borderId="15" xfId="1" applyFont="1" applyFill="1" applyBorder="1" applyAlignment="1">
      <alignment vertical="center"/>
    </xf>
    <xf numFmtId="167" fontId="14" fillId="0" borderId="8" xfId="1" applyNumberFormat="1" applyFont="1" applyFill="1" applyBorder="1" applyAlignment="1">
      <alignment vertical="center"/>
    </xf>
    <xf numFmtId="0" fontId="13" fillId="0" borderId="4" xfId="8" applyFont="1" applyBorder="1"/>
    <xf numFmtId="0" fontId="19" fillId="0" borderId="0" xfId="4" applyFont="1" applyAlignment="1">
      <alignment vertical="center"/>
    </xf>
    <xf numFmtId="41" fontId="13" fillId="0" borderId="4" xfId="1" applyFont="1" applyBorder="1" applyAlignment="1">
      <alignment vertical="center" wrapText="1"/>
    </xf>
    <xf numFmtId="17" fontId="19" fillId="0" borderId="4" xfId="4" applyNumberFormat="1" applyFont="1" applyBorder="1" applyAlignment="1">
      <alignment horizontal="center" vertical="center" wrapText="1"/>
    </xf>
    <xf numFmtId="165" fontId="13" fillId="0" borderId="12" xfId="4" applyNumberFormat="1" applyFont="1" applyBorder="1" applyAlignment="1">
      <alignment vertical="center"/>
    </xf>
    <xf numFmtId="165" fontId="19" fillId="0" borderId="12" xfId="4" applyNumberFormat="1" applyFont="1" applyBorder="1" applyAlignment="1">
      <alignment horizontal="center" vertical="center" wrapText="1"/>
    </xf>
    <xf numFmtId="41" fontId="10" fillId="0" borderId="12" xfId="1" applyFont="1" applyBorder="1" applyAlignment="1">
      <alignment horizontal="right" vertical="center"/>
    </xf>
    <xf numFmtId="41" fontId="10" fillId="0" borderId="12" xfId="1" applyFont="1" applyFill="1" applyBorder="1" applyAlignment="1">
      <alignment horizontal="right" vertical="center"/>
    </xf>
    <xf numFmtId="41" fontId="14" fillId="0" borderId="10" xfId="1" applyFont="1" applyBorder="1" applyAlignment="1">
      <alignment vertical="center" wrapText="1"/>
    </xf>
    <xf numFmtId="17" fontId="22" fillId="0" borderId="10" xfId="4" applyNumberFormat="1" applyFont="1" applyBorder="1" applyAlignment="1">
      <alignment horizontal="center" vertical="center" wrapText="1"/>
    </xf>
    <xf numFmtId="41" fontId="5" fillId="0" borderId="12" xfId="1" applyFont="1" applyFill="1" applyBorder="1" applyAlignment="1">
      <alignment horizontal="right" vertical="center"/>
    </xf>
    <xf numFmtId="0" fontId="14" fillId="0" borderId="12" xfId="4" applyFont="1" applyBorder="1" applyAlignment="1">
      <alignment vertical="center"/>
    </xf>
    <xf numFmtId="41" fontId="14" fillId="0" borderId="12" xfId="1" applyFont="1" applyFill="1" applyBorder="1" applyAlignment="1">
      <alignment vertical="center"/>
    </xf>
    <xf numFmtId="167" fontId="14" fillId="0" borderId="12" xfId="1" applyNumberFormat="1" applyFont="1" applyFill="1" applyBorder="1" applyAlignment="1">
      <alignment vertical="center"/>
    </xf>
    <xf numFmtId="167" fontId="14" fillId="0" borderId="6" xfId="1" applyNumberFormat="1" applyFont="1" applyFill="1" applyBorder="1" applyAlignment="1">
      <alignment vertical="center"/>
    </xf>
    <xf numFmtId="14" fontId="10" fillId="0" borderId="10" xfId="0" applyNumberFormat="1" applyFont="1" applyBorder="1"/>
    <xf numFmtId="166" fontId="5" fillId="0" borderId="5" xfId="1" applyNumberFormat="1" applyFont="1" applyBorder="1" applyAlignment="1">
      <alignment horizontal="center"/>
    </xf>
    <xf numFmtId="166" fontId="5" fillId="0" borderId="15" xfId="1" applyNumberFormat="1" applyFont="1" applyBorder="1" applyAlignment="1">
      <alignment horizontal="center"/>
    </xf>
    <xf numFmtId="166" fontId="5" fillId="0" borderId="13" xfId="1" applyNumberFormat="1" applyFont="1" applyBorder="1" applyAlignment="1">
      <alignment horizontal="center"/>
    </xf>
    <xf numFmtId="166" fontId="5" fillId="0" borderId="8" xfId="1" applyNumberFormat="1" applyFont="1" applyBorder="1" applyAlignment="1">
      <alignment horizontal="center"/>
    </xf>
    <xf numFmtId="165" fontId="13" fillId="0" borderId="0" xfId="4" applyNumberFormat="1" applyFont="1" applyAlignment="1">
      <alignment vertical="center"/>
    </xf>
    <xf numFmtId="165" fontId="19" fillId="0" borderId="0" xfId="4" applyNumberFormat="1" applyFont="1" applyAlignment="1">
      <alignment horizontal="center" vertical="center" wrapText="1"/>
    </xf>
    <xf numFmtId="41" fontId="5" fillId="0" borderId="0" xfId="1" applyFont="1" applyFill="1" applyAlignment="1">
      <alignment horizontal="right" vertical="center"/>
    </xf>
    <xf numFmtId="41" fontId="14" fillId="0" borderId="12" xfId="1" applyFont="1" applyFill="1" applyBorder="1"/>
    <xf numFmtId="0" fontId="13" fillId="0" borderId="4" xfId="4" applyFont="1" applyBorder="1" applyAlignment="1">
      <alignment vertical="center"/>
    </xf>
    <xf numFmtId="17" fontId="19" fillId="0" borderId="4" xfId="4" quotePrefix="1" applyNumberFormat="1" applyFont="1" applyBorder="1" applyAlignment="1">
      <alignment horizontal="center" vertical="center"/>
    </xf>
    <xf numFmtId="165" fontId="19" fillId="0" borderId="4" xfId="4" applyNumberFormat="1" applyFont="1" applyBorder="1" applyAlignment="1">
      <alignment vertical="center"/>
    </xf>
    <xf numFmtId="165" fontId="19" fillId="0" borderId="4" xfId="4" applyNumberFormat="1" applyFont="1" applyBorder="1" applyAlignment="1">
      <alignment horizontal="center"/>
    </xf>
    <xf numFmtId="41" fontId="19" fillId="0" borderId="4" xfId="1" applyFont="1" applyBorder="1" applyAlignment="1">
      <alignment horizontal="center"/>
    </xf>
    <xf numFmtId="165" fontId="19" fillId="0" borderId="10" xfId="4" applyNumberFormat="1" applyFont="1" applyBorder="1" applyAlignment="1">
      <alignment vertical="center"/>
    </xf>
    <xf numFmtId="165" fontId="19" fillId="0" borderId="10" xfId="4" applyNumberFormat="1" applyFont="1" applyBorder="1" applyAlignment="1">
      <alignment horizontal="center"/>
    </xf>
    <xf numFmtId="41" fontId="19" fillId="0" borderId="10" xfId="1" applyFont="1" applyBorder="1" applyAlignment="1">
      <alignment horizontal="center"/>
    </xf>
    <xf numFmtId="165" fontId="20" fillId="0" borderId="12" xfId="4" applyNumberFormat="1" applyFont="1" applyBorder="1" applyAlignment="1">
      <alignment vertical="center"/>
    </xf>
    <xf numFmtId="165" fontId="19" fillId="0" borderId="7" xfId="4" applyNumberFormat="1" applyFont="1" applyBorder="1" applyAlignment="1">
      <alignment horizontal="center"/>
    </xf>
    <xf numFmtId="165" fontId="19" fillId="0" borderId="12" xfId="4" applyNumberFormat="1" applyFont="1" applyBorder="1" applyAlignment="1">
      <alignment vertical="center"/>
    </xf>
    <xf numFmtId="165" fontId="20" fillId="0" borderId="9" xfId="4" applyNumberFormat="1" applyFont="1" applyBorder="1" applyAlignment="1">
      <alignment vertical="center"/>
    </xf>
    <xf numFmtId="165" fontId="19" fillId="0" borderId="14" xfId="4" applyNumberFormat="1" applyFont="1" applyBorder="1" applyAlignment="1">
      <alignment horizontal="center"/>
    </xf>
    <xf numFmtId="9" fontId="5" fillId="0" borderId="0" xfId="2" applyFont="1"/>
    <xf numFmtId="41" fontId="5" fillId="0" borderId="12" xfId="1" applyFont="1" applyBorder="1" applyAlignment="1">
      <alignment horizontal="right" vertical="center"/>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17" fillId="0" borderId="0" xfId="0" applyFont="1" applyAlignment="1">
      <alignment horizontal="left"/>
    </xf>
    <xf numFmtId="0" fontId="10" fillId="0" borderId="10" xfId="0" applyFont="1" applyBorder="1" applyAlignment="1">
      <alignment horizontal="center" vertical="center"/>
    </xf>
    <xf numFmtId="0" fontId="10" fillId="0" borderId="0" xfId="0" applyFont="1" applyAlignment="1">
      <alignment horizontal="center" vertical="center"/>
    </xf>
    <xf numFmtId="0" fontId="13" fillId="3" borderId="10" xfId="6" applyFont="1" applyFill="1" applyBorder="1" applyAlignment="1">
      <alignment horizontal="center" vertical="center" wrapText="1"/>
    </xf>
    <xf numFmtId="0" fontId="13" fillId="3" borderId="4" xfId="6" applyFont="1" applyFill="1" applyBorder="1" applyAlignment="1">
      <alignment horizontal="center" vertical="center" wrapText="1"/>
    </xf>
    <xf numFmtId="41" fontId="5" fillId="0" borderId="12" xfId="1" applyFont="1" applyBorder="1" applyAlignment="1">
      <alignment horizontal="left"/>
    </xf>
    <xf numFmtId="0" fontId="14" fillId="0" borderId="0" xfId="4" applyFont="1" applyAlignment="1">
      <alignment vertical="center"/>
    </xf>
    <xf numFmtId="41" fontId="14" fillId="0" borderId="0" xfId="1" applyFont="1" applyAlignment="1">
      <alignment vertical="center"/>
    </xf>
    <xf numFmtId="165" fontId="20" fillId="0" borderId="10" xfId="4" applyNumberFormat="1" applyFont="1" applyBorder="1" applyAlignment="1">
      <alignment vertical="center"/>
    </xf>
    <xf numFmtId="165" fontId="19" fillId="0" borderId="0" xfId="4" applyNumberFormat="1" applyFont="1" applyAlignment="1">
      <alignment horizontal="center"/>
    </xf>
    <xf numFmtId="41" fontId="20" fillId="0" borderId="10" xfId="1" applyFont="1" applyFill="1" applyBorder="1" applyAlignment="1">
      <alignment horizontal="center"/>
    </xf>
    <xf numFmtId="41" fontId="20" fillId="0" borderId="6" xfId="1" applyFont="1" applyFill="1" applyBorder="1" applyAlignment="1">
      <alignment horizontal="center"/>
    </xf>
    <xf numFmtId="41" fontId="20" fillId="0" borderId="12" xfId="1" applyFont="1" applyFill="1" applyBorder="1" applyAlignment="1">
      <alignment horizontal="center"/>
    </xf>
    <xf numFmtId="165" fontId="19" fillId="0" borderId="12" xfId="4" applyNumberFormat="1" applyFont="1" applyBorder="1" applyAlignment="1">
      <alignment horizontal="right"/>
    </xf>
    <xf numFmtId="41" fontId="19" fillId="0" borderId="4" xfId="1" applyFont="1" applyFill="1" applyBorder="1" applyAlignment="1">
      <alignment horizontal="center"/>
    </xf>
    <xf numFmtId="41" fontId="20" fillId="0" borderId="12" xfId="1" applyFont="1" applyFill="1" applyBorder="1" applyAlignment="1">
      <alignment horizontal="right"/>
    </xf>
    <xf numFmtId="165" fontId="19" fillId="0" borderId="13" xfId="4" applyNumberFormat="1" applyFont="1" applyBorder="1" applyAlignment="1">
      <alignment horizontal="center"/>
    </xf>
    <xf numFmtId="165" fontId="19" fillId="0" borderId="9" xfId="4" applyNumberFormat="1" applyFont="1" applyBorder="1" applyAlignment="1">
      <alignment horizontal="right"/>
    </xf>
    <xf numFmtId="41" fontId="20" fillId="0" borderId="8" xfId="1" applyFont="1" applyFill="1" applyBorder="1" applyAlignment="1">
      <alignment horizontal="center"/>
    </xf>
    <xf numFmtId="41" fontId="20" fillId="0" borderId="9" xfId="1" applyFont="1" applyFill="1" applyBorder="1" applyAlignment="1">
      <alignment horizontal="center"/>
    </xf>
    <xf numFmtId="0" fontId="14" fillId="0" borderId="12" xfId="0" applyFont="1" applyBorder="1"/>
    <xf numFmtId="0" fontId="13" fillId="0" borderId="12" xfId="0" applyFont="1" applyBorder="1"/>
    <xf numFmtId="165" fontId="19"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165" fontId="13" fillId="0" borderId="4" xfId="4" applyNumberFormat="1" applyFont="1" applyBorder="1" applyAlignment="1">
      <alignment vertical="center"/>
    </xf>
    <xf numFmtId="41" fontId="10" fillId="0" borderId="16" xfId="1" applyFont="1" applyBorder="1" applyAlignment="1">
      <alignment horizontal="right" vertical="center"/>
    </xf>
    <xf numFmtId="0" fontId="10" fillId="0" borderId="4" xfId="0" applyFont="1" applyBorder="1" applyAlignment="1">
      <alignment horizontal="left"/>
    </xf>
    <xf numFmtId="0" fontId="5" fillId="0" borderId="10" xfId="0" applyFont="1" applyBorder="1" applyAlignment="1">
      <alignment horizontal="left"/>
    </xf>
    <xf numFmtId="0" fontId="5" fillId="0" borderId="12" xfId="0" applyFont="1" applyBorder="1" applyAlignment="1">
      <alignment horizontal="left"/>
    </xf>
    <xf numFmtId="0" fontId="5" fillId="0" borderId="9" xfId="0" applyFont="1" applyBorder="1" applyAlignment="1">
      <alignment horizontal="left"/>
    </xf>
    <xf numFmtId="0" fontId="10" fillId="0" borderId="7" xfId="0" applyFont="1" applyBorder="1" applyAlignment="1">
      <alignment horizontal="left" vertical="center"/>
    </xf>
    <xf numFmtId="14" fontId="10" fillId="0" borderId="4" xfId="0" applyNumberFormat="1" applyFont="1" applyBorder="1" applyAlignment="1">
      <alignment horizontal="center"/>
    </xf>
    <xf numFmtId="0" fontId="14" fillId="0" borderId="10" xfId="0" applyFont="1" applyBorder="1"/>
    <xf numFmtId="41" fontId="15" fillId="0" borderId="0" xfId="1" applyFont="1" applyBorder="1" applyAlignment="1">
      <alignment horizontal="left"/>
    </xf>
    <xf numFmtId="41" fontId="5" fillId="0" borderId="6" xfId="1" applyFont="1" applyFill="1" applyBorder="1"/>
    <xf numFmtId="3" fontId="14" fillId="0" borderId="9" xfId="0" applyNumberFormat="1" applyFont="1" applyBorder="1" applyAlignment="1">
      <alignment horizontal="center" vertical="center"/>
    </xf>
    <xf numFmtId="166" fontId="5" fillId="0" borderId="4" xfId="10" applyNumberFormat="1" applyFont="1" applyFill="1" applyBorder="1" applyAlignment="1">
      <alignment horizontal="center" vertical="center"/>
    </xf>
    <xf numFmtId="0" fontId="10" fillId="0" borderId="11" xfId="0" applyFont="1" applyBorder="1" applyAlignment="1">
      <alignment horizontal="left" vertical="center"/>
    </xf>
    <xf numFmtId="14" fontId="10" fillId="0" borderId="15" xfId="0" applyNumberFormat="1" applyFont="1" applyBorder="1" applyAlignment="1">
      <alignment horizontal="center" vertical="center"/>
    </xf>
    <xf numFmtId="0" fontId="5" fillId="0" borderId="7" xfId="0" applyFont="1" applyBorder="1" applyAlignment="1">
      <alignment horizontal="left"/>
    </xf>
    <xf numFmtId="41" fontId="5" fillId="0" borderId="6" xfId="1" applyFont="1" applyBorder="1" applyAlignment="1">
      <alignment horizontal="left"/>
    </xf>
    <xf numFmtId="0" fontId="10" fillId="0" borderId="7" xfId="0" applyFont="1" applyBorder="1" applyAlignment="1">
      <alignment horizontal="left"/>
    </xf>
    <xf numFmtId="41" fontId="10" fillId="0" borderId="6" xfId="1" applyFont="1" applyBorder="1" applyAlignment="1">
      <alignment horizontal="left"/>
    </xf>
    <xf numFmtId="166" fontId="5" fillId="0" borderId="6" xfId="1" applyNumberFormat="1" applyFont="1" applyBorder="1" applyAlignment="1">
      <alignment horizontal="left"/>
    </xf>
    <xf numFmtId="0" fontId="25" fillId="0" borderId="7" xfId="0" applyFont="1" applyBorder="1" applyAlignment="1">
      <alignment horizontal="left" vertical="center"/>
    </xf>
    <xf numFmtId="166" fontId="25" fillId="0" borderId="6" xfId="1" applyNumberFormat="1" applyFont="1" applyBorder="1" applyAlignment="1">
      <alignment horizontal="left"/>
    </xf>
    <xf numFmtId="41" fontId="10" fillId="0" borderId="0" xfId="1" applyFont="1" applyBorder="1" applyAlignment="1">
      <alignment horizontal="right"/>
    </xf>
    <xf numFmtId="0" fontId="5" fillId="0" borderId="11" xfId="0" applyFont="1" applyBorder="1" applyAlignment="1">
      <alignment wrapText="1"/>
    </xf>
    <xf numFmtId="41" fontId="5" fillId="0" borderId="5" xfId="1" applyFont="1" applyFill="1" applyBorder="1"/>
    <xf numFmtId="41" fontId="5" fillId="0" borderId="15" xfId="1" applyFont="1" applyFill="1" applyBorder="1"/>
    <xf numFmtId="0" fontId="5" fillId="0" borderId="7" xfId="0" applyFont="1" applyBorder="1" applyAlignment="1">
      <alignment wrapText="1"/>
    </xf>
    <xf numFmtId="41" fontId="5" fillId="0" borderId="0" xfId="1" applyFont="1" applyFill="1" applyBorder="1"/>
    <xf numFmtId="4" fontId="5" fillId="0" borderId="0" xfId="0" applyNumberFormat="1" applyFont="1" applyAlignment="1">
      <alignment horizontal="right"/>
    </xf>
    <xf numFmtId="166" fontId="5" fillId="0" borderId="6" xfId="1" applyNumberFormat="1" applyFont="1" applyFill="1" applyBorder="1"/>
    <xf numFmtId="167" fontId="5" fillId="0" borderId="4" xfId="1" applyNumberFormat="1" applyFont="1" applyBorder="1"/>
    <xf numFmtId="167" fontId="10" fillId="0" borderId="4" xfId="1" applyNumberFormat="1" applyFont="1" applyBorder="1"/>
    <xf numFmtId="0" fontId="14" fillId="0" borderId="12" xfId="8" applyFont="1" applyBorder="1"/>
    <xf numFmtId="41" fontId="5" fillId="0" borderId="4" xfId="1" applyFont="1" applyBorder="1" applyAlignment="1">
      <alignment horizontal="right" vertical="center"/>
    </xf>
    <xf numFmtId="41" fontId="5" fillId="0" borderId="10" xfId="1" applyFont="1" applyBorder="1" applyAlignment="1">
      <alignment horizontal="right"/>
    </xf>
    <xf numFmtId="41" fontId="14" fillId="0" borderId="4" xfId="1" applyFont="1" applyFill="1" applyBorder="1"/>
    <xf numFmtId="41" fontId="5" fillId="0" borderId="12" xfId="1" applyFont="1" applyFill="1" applyBorder="1" applyAlignment="1">
      <alignment vertical="center"/>
    </xf>
    <xf numFmtId="41" fontId="5" fillId="0" borderId="12" xfId="1" applyFont="1" applyFill="1" applyBorder="1" applyAlignment="1">
      <alignment horizontal="center"/>
    </xf>
    <xf numFmtId="41" fontId="10" fillId="0" borderId="4" xfId="1" applyFont="1" applyFill="1" applyBorder="1" applyAlignment="1">
      <alignment horizontal="center" vertical="center"/>
    </xf>
    <xf numFmtId="0" fontId="10" fillId="0" borderId="11" xfId="0" applyFont="1" applyBorder="1" applyAlignment="1">
      <alignment vertical="center"/>
    </xf>
    <xf numFmtId="41" fontId="10" fillId="0" borderId="9" xfId="1" applyFont="1" applyBorder="1" applyAlignment="1">
      <alignment horizontal="right"/>
    </xf>
    <xf numFmtId="41" fontId="5" fillId="0" borderId="5" xfId="1" applyFont="1" applyBorder="1" applyAlignment="1">
      <alignment horizontal="right"/>
    </xf>
    <xf numFmtId="41" fontId="5" fillId="0" borderId="13" xfId="1" applyFont="1" applyBorder="1" applyAlignment="1">
      <alignment horizontal="right"/>
    </xf>
    <xf numFmtId="41" fontId="10" fillId="0" borderId="8" xfId="1" applyFont="1" applyBorder="1" applyAlignment="1">
      <alignment horizontal="right"/>
    </xf>
    <xf numFmtId="41" fontId="5" fillId="0" borderId="12" xfId="11" applyFont="1" applyBorder="1" applyAlignment="1">
      <alignment horizontal="right" vertical="center"/>
    </xf>
    <xf numFmtId="0" fontId="5" fillId="0" borderId="0" xfId="0" applyFont="1" applyAlignment="1">
      <alignment horizontal="right"/>
    </xf>
    <xf numFmtId="0" fontId="19" fillId="0" borderId="0" xfId="4" applyFont="1" applyAlignment="1">
      <alignment horizontal="right" vertical="center"/>
    </xf>
    <xf numFmtId="41" fontId="10" fillId="2" borderId="0" xfId="1" applyFont="1" applyFill="1" applyAlignment="1">
      <alignment horizontal="right" vertical="center"/>
    </xf>
    <xf numFmtId="17" fontId="22" fillId="0" borderId="10" xfId="4" applyNumberFormat="1" applyFont="1" applyBorder="1" applyAlignment="1">
      <alignment horizontal="right" vertical="center" wrapText="1"/>
    </xf>
    <xf numFmtId="41" fontId="13" fillId="2" borderId="10" xfId="1" quotePrefix="1" applyFont="1" applyFill="1" applyBorder="1" applyAlignment="1">
      <alignment horizontal="right" vertical="center" wrapText="1"/>
    </xf>
    <xf numFmtId="165" fontId="19" fillId="0" borderId="12" xfId="4" applyNumberFormat="1" applyFont="1" applyBorder="1" applyAlignment="1">
      <alignment horizontal="right" vertical="center" wrapText="1"/>
    </xf>
    <xf numFmtId="165" fontId="19" fillId="0" borderId="0" xfId="4" applyNumberFormat="1" applyFont="1" applyAlignment="1">
      <alignment horizontal="right" vertical="center" wrapText="1"/>
    </xf>
    <xf numFmtId="0" fontId="17" fillId="0" borderId="0" xfId="0" applyFont="1" applyAlignment="1">
      <alignment horizontal="right"/>
    </xf>
    <xf numFmtId="41" fontId="5" fillId="0" borderId="9" xfId="1" applyFont="1" applyBorder="1" applyAlignment="1">
      <alignment horizontal="right"/>
    </xf>
    <xf numFmtId="0" fontId="14" fillId="0" borderId="4" xfId="11" applyNumberFormat="1" applyFont="1" applyFill="1" applyBorder="1" applyAlignment="1">
      <alignment horizontal="center" vertical="center"/>
    </xf>
    <xf numFmtId="41" fontId="14" fillId="0" borderId="4" xfId="11" applyFont="1" applyFill="1" applyBorder="1" applyAlignment="1">
      <alignment horizontal="center" vertical="center"/>
    </xf>
    <xf numFmtId="41" fontId="13" fillId="0" borderId="4" xfId="11" applyFont="1" applyFill="1" applyBorder="1"/>
    <xf numFmtId="166" fontId="10" fillId="0" borderId="0" xfId="1" applyNumberFormat="1" applyFont="1" applyBorder="1"/>
    <xf numFmtId="41" fontId="10" fillId="0" borderId="0" xfId="1" applyFont="1" applyBorder="1"/>
    <xf numFmtId="0" fontId="9" fillId="0" borderId="1" xfId="0" applyFont="1" applyBorder="1"/>
    <xf numFmtId="0" fontId="10" fillId="0" borderId="2" xfId="0" applyFont="1" applyBorder="1"/>
    <xf numFmtId="166" fontId="26" fillId="0" borderId="3" xfId="1" applyNumberFormat="1" applyFont="1" applyBorder="1" applyAlignment="1">
      <alignment horizontal="center" vertical="center"/>
    </xf>
    <xf numFmtId="164" fontId="10" fillId="0" borderId="0" xfId="0" applyNumberFormat="1" applyFont="1" applyAlignment="1">
      <alignment horizontal="left"/>
    </xf>
    <xf numFmtId="14" fontId="10" fillId="0" borderId="4" xfId="0" applyNumberFormat="1" applyFont="1" applyBorder="1" applyAlignment="1">
      <alignment horizontal="left"/>
    </xf>
    <xf numFmtId="41" fontId="10" fillId="0" borderId="12" xfId="1" applyFont="1" applyBorder="1" applyAlignment="1">
      <alignment horizontal="left"/>
    </xf>
    <xf numFmtId="41" fontId="10" fillId="0" borderId="0" xfId="1" applyFont="1"/>
    <xf numFmtId="41" fontId="10" fillId="0" borderId="4" xfId="1" applyFont="1" applyBorder="1" applyAlignment="1">
      <alignment horizontal="left"/>
    </xf>
    <xf numFmtId="0" fontId="10" fillId="0" borderId="7" xfId="0" applyFont="1" applyBorder="1"/>
    <xf numFmtId="166" fontId="10" fillId="0" borderId="6" xfId="1" applyNumberFormat="1" applyFont="1" applyBorder="1" applyAlignment="1">
      <alignment horizontal="left"/>
    </xf>
    <xf numFmtId="0" fontId="10" fillId="0" borderId="4" xfId="0" applyFont="1" applyBorder="1" applyAlignment="1">
      <alignment horizontal="left" vertical="center"/>
    </xf>
    <xf numFmtId="14" fontId="10" fillId="0" borderId="0" xfId="0" applyNumberFormat="1" applyFont="1" applyAlignment="1">
      <alignment horizontal="left"/>
    </xf>
    <xf numFmtId="0" fontId="10" fillId="0" borderId="10" xfId="0" applyFont="1" applyBorder="1" applyAlignment="1">
      <alignment horizontal="center" vertical="center" wrapText="1"/>
    </xf>
    <xf numFmtId="14" fontId="5" fillId="0" borderId="10" xfId="0" applyNumberFormat="1" applyFont="1" applyBorder="1"/>
    <xf numFmtId="0" fontId="5" fillId="0" borderId="10" xfId="0" applyFont="1" applyBorder="1" applyAlignment="1">
      <alignment horizontal="center" vertical="center"/>
    </xf>
    <xf numFmtId="41" fontId="5" fillId="0" borderId="10" xfId="1" applyFont="1" applyBorder="1" applyAlignment="1">
      <alignment horizontal="center" vertical="center"/>
    </xf>
    <xf numFmtId="14" fontId="5" fillId="0" borderId="12" xfId="0" applyNumberFormat="1" applyFont="1" applyBorder="1"/>
    <xf numFmtId="0" fontId="5" fillId="0" borderId="12" xfId="0" applyFont="1" applyBorder="1" applyAlignment="1">
      <alignment horizontal="center" vertical="center"/>
    </xf>
    <xf numFmtId="41" fontId="5" fillId="0" borderId="12" xfId="1" applyFont="1" applyBorder="1" applyAlignment="1">
      <alignment horizontal="center" vertical="center"/>
    </xf>
    <xf numFmtId="14" fontId="5" fillId="0" borderId="9" xfId="0" applyNumberFormat="1" applyFont="1" applyBorder="1"/>
    <xf numFmtId="0" fontId="5" fillId="0" borderId="9" xfId="0" applyFont="1" applyBorder="1" applyAlignment="1">
      <alignment horizontal="center" vertical="center"/>
    </xf>
    <xf numFmtId="41" fontId="5" fillId="0" borderId="9" xfId="1" applyFont="1" applyBorder="1" applyAlignment="1">
      <alignment horizontal="center" vertical="center"/>
    </xf>
    <xf numFmtId="0" fontId="10" fillId="0" borderId="14" xfId="0" applyFont="1" applyBorder="1"/>
    <xf numFmtId="0" fontId="10" fillId="0" borderId="3" xfId="0" applyFont="1" applyBorder="1"/>
    <xf numFmtId="14" fontId="5" fillId="0" borderId="0" xfId="0" applyNumberFormat="1" applyFont="1" applyAlignment="1">
      <alignment horizontal="center" vertical="center"/>
    </xf>
    <xf numFmtId="0" fontId="5" fillId="0" borderId="0" xfId="0" applyFont="1" applyAlignment="1">
      <alignment horizontal="center" vertical="center"/>
    </xf>
    <xf numFmtId="41" fontId="5" fillId="0" borderId="0" xfId="1" applyFont="1" applyBorder="1" applyAlignment="1">
      <alignment horizontal="center" vertical="center"/>
    </xf>
    <xf numFmtId="14" fontId="5" fillId="0" borderId="10" xfId="0" applyNumberFormat="1" applyFont="1" applyBorder="1" applyAlignment="1">
      <alignment horizontal="center" vertical="center"/>
    </xf>
    <xf numFmtId="166" fontId="5" fillId="0" borderId="10" xfId="1" applyNumberFormat="1" applyFont="1" applyBorder="1" applyAlignment="1">
      <alignment horizontal="center" vertical="center"/>
    </xf>
    <xf numFmtId="14" fontId="5" fillId="0" borderId="12" xfId="0" applyNumberFormat="1" applyFont="1" applyBorder="1" applyAlignment="1">
      <alignment horizontal="center" vertical="center"/>
    </xf>
    <xf numFmtId="166" fontId="5" fillId="0" borderId="12" xfId="1" applyNumberFormat="1" applyFont="1" applyBorder="1" applyAlignment="1">
      <alignment horizontal="center" vertical="center"/>
    </xf>
    <xf numFmtId="14" fontId="5" fillId="0" borderId="9" xfId="0" applyNumberFormat="1" applyFont="1" applyBorder="1" applyAlignment="1">
      <alignment horizontal="center" vertical="center"/>
    </xf>
    <xf numFmtId="166" fontId="5" fillId="0" borderId="9" xfId="1" applyNumberFormat="1" applyFont="1" applyBorder="1" applyAlignment="1">
      <alignment horizontal="center" vertical="center"/>
    </xf>
    <xf numFmtId="0" fontId="5" fillId="0" borderId="2" xfId="0" applyFont="1" applyBorder="1"/>
    <xf numFmtId="166" fontId="10" fillId="0" borderId="2" xfId="0" applyNumberFormat="1" applyFont="1" applyBorder="1" applyAlignment="1">
      <alignment horizontal="center"/>
    </xf>
    <xf numFmtId="166" fontId="5" fillId="0" borderId="2" xfId="1" applyNumberFormat="1" applyFont="1" applyBorder="1"/>
    <xf numFmtId="0" fontId="5" fillId="0" borderId="3" xfId="0" applyFont="1" applyBorder="1"/>
    <xf numFmtId="14" fontId="10" fillId="0" borderId="3" xfId="0" applyNumberFormat="1" applyFont="1" applyBorder="1"/>
    <xf numFmtId="14" fontId="5" fillId="0" borderId="10" xfId="0" applyNumberFormat="1" applyFont="1" applyBorder="1" applyAlignment="1">
      <alignment horizontal="left"/>
    </xf>
    <xf numFmtId="14" fontId="5" fillId="0" borderId="12" xfId="0" applyNumberFormat="1" applyFont="1" applyBorder="1" applyAlignment="1">
      <alignment horizontal="left"/>
    </xf>
    <xf numFmtId="14" fontId="5" fillId="0" borderId="9" xfId="0" applyNumberFormat="1" applyFont="1" applyBorder="1" applyAlignment="1">
      <alignment horizontal="left"/>
    </xf>
    <xf numFmtId="14" fontId="5" fillId="0" borderId="10" xfId="0" applyNumberFormat="1" applyFont="1" applyBorder="1" applyAlignment="1">
      <alignment horizontal="left" vertical="center"/>
    </xf>
    <xf numFmtId="14" fontId="5" fillId="0" borderId="12" xfId="0" applyNumberFormat="1" applyFont="1" applyBorder="1" applyAlignment="1">
      <alignment horizontal="left" vertical="center"/>
    </xf>
    <xf numFmtId="14" fontId="5" fillId="0" borderId="9" xfId="0" applyNumberFormat="1" applyFont="1" applyBorder="1" applyAlignment="1">
      <alignment horizontal="left" vertical="center"/>
    </xf>
    <xf numFmtId="14" fontId="5" fillId="0" borderId="4" xfId="0" applyNumberFormat="1" applyFont="1" applyBorder="1"/>
    <xf numFmtId="3" fontId="5" fillId="0" borderId="4" xfId="0" applyNumberFormat="1" applyFont="1" applyBorder="1"/>
    <xf numFmtId="14" fontId="5" fillId="0" borderId="3" xfId="0" applyNumberFormat="1" applyFont="1" applyBorder="1"/>
    <xf numFmtId="14" fontId="5" fillId="0" borderId="4" xfId="0" applyNumberFormat="1" applyFont="1" applyBorder="1" applyAlignment="1">
      <alignment horizontal="left"/>
    </xf>
    <xf numFmtId="0" fontId="5" fillId="0" borderId="4" xfId="0" applyFont="1" applyBorder="1" applyAlignment="1">
      <alignment horizontal="center"/>
    </xf>
    <xf numFmtId="3" fontId="5" fillId="0" borderId="0" xfId="0" applyNumberFormat="1" applyFont="1" applyAlignment="1">
      <alignment horizontal="right"/>
    </xf>
    <xf numFmtId="41" fontId="13" fillId="0" borderId="4" xfId="1" applyFont="1" applyFill="1" applyBorder="1"/>
    <xf numFmtId="14" fontId="13" fillId="0" borderId="4" xfId="0" applyNumberFormat="1" applyFont="1" applyBorder="1" applyAlignment="1">
      <alignment horizontal="center"/>
    </xf>
    <xf numFmtId="41" fontId="10" fillId="0" borderId="4" xfId="0" applyNumberFormat="1" applyFont="1" applyBorder="1"/>
    <xf numFmtId="0" fontId="5" fillId="0" borderId="4" xfId="0" applyFont="1" applyBorder="1" applyAlignment="1">
      <alignment horizontal="center" vertical="center"/>
    </xf>
    <xf numFmtId="165" fontId="5" fillId="0" borderId="0" xfId="0" applyNumberFormat="1" applyFont="1"/>
    <xf numFmtId="41" fontId="14" fillId="0" borderId="10" xfId="1" applyFont="1" applyBorder="1" applyAlignment="1">
      <alignment vertical="center"/>
    </xf>
    <xf numFmtId="41" fontId="14" fillId="0" borderId="10" xfId="1" applyFont="1" applyBorder="1" applyAlignment="1">
      <alignment horizontal="right" vertical="center"/>
    </xf>
    <xf numFmtId="41" fontId="13" fillId="0" borderId="4" xfId="1" applyFont="1" applyBorder="1" applyAlignment="1">
      <alignment horizontal="right" vertical="center"/>
    </xf>
    <xf numFmtId="0" fontId="5" fillId="5" borderId="11"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0" xfId="0" applyFont="1" applyFill="1" applyAlignment="1">
      <alignment horizontal="center" vertical="center"/>
    </xf>
    <xf numFmtId="0" fontId="5" fillId="5" borderId="6"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3" xfId="0" applyFont="1" applyFill="1" applyBorder="1" applyAlignment="1">
      <alignment horizontal="center" vertical="center"/>
    </xf>
    <xf numFmtId="0" fontId="5" fillId="5" borderId="8" xfId="0" applyFont="1" applyFill="1" applyBorder="1" applyAlignment="1">
      <alignment horizontal="center" vertical="center"/>
    </xf>
    <xf numFmtId="0" fontId="10" fillId="4" borderId="0" xfId="0" applyFont="1" applyFill="1" applyAlignment="1">
      <alignment horizontal="center"/>
    </xf>
    <xf numFmtId="0" fontId="5" fillId="0" borderId="0" xfId="0" applyFont="1" applyAlignment="1">
      <alignment horizontal="left" vertical="center"/>
    </xf>
    <xf numFmtId="0" fontId="5" fillId="0" borderId="0" xfId="0"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vertical="center" wrapText="1"/>
    </xf>
    <xf numFmtId="0" fontId="10" fillId="0" borderId="0" xfId="0" applyFont="1" applyAlignment="1">
      <alignment horizontal="center"/>
    </xf>
    <xf numFmtId="0" fontId="10" fillId="0" borderId="0" xfId="0" applyFont="1" applyAlignment="1">
      <alignment horizontal="left"/>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wrapText="1"/>
    </xf>
    <xf numFmtId="0" fontId="18" fillId="0" borderId="0" xfId="4" applyFont="1" applyAlignment="1">
      <alignment horizontal="center"/>
    </xf>
    <xf numFmtId="0" fontId="19" fillId="0" borderId="0" xfId="4" applyFont="1" applyAlignment="1">
      <alignment horizontal="center"/>
    </xf>
    <xf numFmtId="0" fontId="8" fillId="0" borderId="10" xfId="3" applyFont="1" applyFill="1" applyBorder="1" applyAlignment="1">
      <alignment horizontal="center" vertical="center"/>
    </xf>
    <xf numFmtId="0" fontId="8" fillId="0" borderId="12" xfId="3" applyFont="1" applyFill="1" applyBorder="1" applyAlignment="1">
      <alignment horizontal="center" vertical="center"/>
    </xf>
    <xf numFmtId="0" fontId="8" fillId="0" borderId="9" xfId="3" applyFont="1" applyFill="1" applyBorder="1" applyAlignment="1">
      <alignment horizontal="center" vertical="center"/>
    </xf>
    <xf numFmtId="0" fontId="18" fillId="2" borderId="0" xfId="5" applyFont="1" applyFill="1" applyAlignment="1">
      <alignment horizontal="center" vertical="center"/>
    </xf>
    <xf numFmtId="0" fontId="19" fillId="0" borderId="0" xfId="4" applyFont="1" applyAlignment="1">
      <alignment horizontal="center" vertical="top"/>
    </xf>
    <xf numFmtId="0" fontId="21" fillId="0" borderId="0" xfId="4" applyFont="1" applyAlignment="1">
      <alignment horizontal="center"/>
    </xf>
    <xf numFmtId="0" fontId="10"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left" wrapText="1"/>
    </xf>
    <xf numFmtId="0" fontId="24" fillId="0" borderId="0" xfId="0" applyFont="1" applyAlignment="1">
      <alignment horizontal="left"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8"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vertical="center" wrapText="1"/>
    </xf>
    <xf numFmtId="14" fontId="10" fillId="0" borderId="4" xfId="0" applyNumberFormat="1" applyFont="1" applyBorder="1" applyAlignment="1">
      <alignment horizontal="center" vertical="center" wrapText="1"/>
    </xf>
    <xf numFmtId="0" fontId="14" fillId="0" borderId="0" xfId="0" applyFont="1" applyAlignment="1">
      <alignment horizontal="left" vertical="top" wrapText="1"/>
    </xf>
    <xf numFmtId="0" fontId="13" fillId="0" borderId="0" xfId="0" applyFont="1" applyAlignment="1">
      <alignment horizontal="left" wrapText="1"/>
    </xf>
    <xf numFmtId="0" fontId="9" fillId="0" borderId="0" xfId="0" applyFont="1" applyAlignment="1">
      <alignment horizontal="center" vertical="center"/>
    </xf>
    <xf numFmtId="0" fontId="9" fillId="0" borderId="0" xfId="0" applyFont="1" applyAlignment="1">
      <alignment horizontal="center"/>
    </xf>
    <xf numFmtId="0" fontId="12" fillId="0" borderId="0" xfId="4" applyFont="1" applyAlignment="1">
      <alignment horizontal="center" vertical="top"/>
    </xf>
    <xf numFmtId="0" fontId="12" fillId="0" borderId="0" xfId="4" applyFont="1" applyAlignment="1">
      <alignment horizontal="center" vertical="center"/>
    </xf>
    <xf numFmtId="0" fontId="13" fillId="3" borderId="10" xfId="6" applyFont="1" applyFill="1" applyBorder="1" applyAlignment="1">
      <alignment horizontal="center" vertical="center" wrapText="1"/>
    </xf>
    <xf numFmtId="0" fontId="13" fillId="3" borderId="9" xfId="6" applyFont="1" applyFill="1" applyBorder="1" applyAlignment="1">
      <alignment horizontal="center" vertical="center" wrapText="1"/>
    </xf>
    <xf numFmtId="0" fontId="13" fillId="3" borderId="4" xfId="6" applyFont="1" applyFill="1" applyBorder="1" applyAlignment="1">
      <alignment horizontal="center" vertical="center" wrapText="1"/>
    </xf>
    <xf numFmtId="0" fontId="13" fillId="0" borderId="10" xfId="6" applyFont="1" applyBorder="1" applyAlignment="1">
      <alignment horizontal="center" vertical="center" wrapText="1"/>
    </xf>
    <xf numFmtId="0" fontId="13" fillId="0" borderId="9" xfId="6" applyFont="1" applyBorder="1" applyAlignment="1">
      <alignment horizontal="center" vertical="center" wrapText="1"/>
    </xf>
    <xf numFmtId="165" fontId="19" fillId="0" borderId="12" xfId="4" applyNumberFormat="1" applyFont="1" applyFill="1" applyBorder="1" applyAlignment="1">
      <alignment horizontal="center" vertical="center" wrapText="1"/>
    </xf>
    <xf numFmtId="165" fontId="19" fillId="0" borderId="0" xfId="4" applyNumberFormat="1" applyFont="1" applyFill="1" applyAlignment="1">
      <alignment horizontal="center"/>
    </xf>
    <xf numFmtId="165" fontId="20" fillId="0" borderId="10" xfId="4" applyNumberFormat="1" applyFont="1" applyFill="1" applyBorder="1" applyAlignment="1">
      <alignment vertical="center"/>
    </xf>
    <xf numFmtId="165" fontId="19" fillId="0" borderId="11" xfId="4" applyNumberFormat="1" applyFont="1" applyFill="1" applyBorder="1" applyAlignment="1">
      <alignment horizontal="center"/>
    </xf>
    <xf numFmtId="165" fontId="20" fillId="0" borderId="12" xfId="4" applyNumberFormat="1" applyFont="1" applyFill="1" applyBorder="1" applyAlignment="1">
      <alignment vertical="center"/>
    </xf>
    <xf numFmtId="165" fontId="19" fillId="0" borderId="7" xfId="4" applyNumberFormat="1" applyFont="1" applyFill="1" applyBorder="1" applyAlignment="1">
      <alignment horizontal="center"/>
    </xf>
    <xf numFmtId="165" fontId="19" fillId="0" borderId="12" xfId="4" applyNumberFormat="1" applyFont="1" applyFill="1" applyBorder="1" applyAlignment="1">
      <alignment vertical="center"/>
    </xf>
    <xf numFmtId="165" fontId="19" fillId="0" borderId="4" xfId="4" applyNumberFormat="1" applyFont="1" applyFill="1" applyBorder="1" applyAlignment="1">
      <alignment horizontal="center"/>
    </xf>
    <xf numFmtId="165" fontId="19" fillId="0" borderId="4" xfId="4" applyNumberFormat="1" applyFont="1" applyFill="1" applyBorder="1" applyAlignment="1">
      <alignment horizontal="right"/>
    </xf>
    <xf numFmtId="165" fontId="19" fillId="0" borderId="4" xfId="4" applyNumberFormat="1" applyFont="1" applyFill="1" applyBorder="1" applyAlignment="1">
      <alignment vertical="center"/>
    </xf>
    <xf numFmtId="165" fontId="20" fillId="0" borderId="12" xfId="4" applyNumberFormat="1" applyFont="1" applyFill="1" applyBorder="1" applyAlignment="1">
      <alignment horizontal="right"/>
    </xf>
  </cellXfs>
  <cellStyles count="12">
    <cellStyle name="Hipervínculo" xfId="3" builtinId="8"/>
    <cellStyle name="Millares [0]" xfId="1" builtinId="6"/>
    <cellStyle name="Millares [0] 10" xfId="10" xr:uid="{CA26CC8B-2F21-4675-8881-371529FE1DBD}"/>
    <cellStyle name="Millares [0] 2" xfId="7" xr:uid="{4FCDB0C6-56ED-4598-9F9B-48FFB5487A21}"/>
    <cellStyle name="Millares [0] 29" xfId="11" xr:uid="{9F05EFD7-A737-4678-A914-A885E6AB36D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openxmlformats.org/officeDocument/2006/relationships/customXml" Target="../customXml/item5.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opLeftCell="A4" zoomScaleNormal="100" workbookViewId="0">
      <selection activeCell="B2" sqref="B2:F24"/>
    </sheetView>
  </sheetViews>
  <sheetFormatPr baseColWidth="10" defaultColWidth="9.140625" defaultRowHeight="15" x14ac:dyDescent="0.25"/>
  <cols>
    <col min="1" max="1" width="2.85546875" style="103" customWidth="1"/>
    <col min="2" max="6" width="23" style="103" customWidth="1"/>
    <col min="7" max="7" width="2.85546875" style="103" customWidth="1"/>
    <col min="8" max="16384" width="9.140625" style="103"/>
  </cols>
  <sheetData>
    <row r="2" spans="2:6" x14ac:dyDescent="0.25">
      <c r="B2" s="303" t="s">
        <v>351</v>
      </c>
      <c r="C2" s="304"/>
      <c r="D2" s="304"/>
      <c r="E2" s="304"/>
      <c r="F2" s="305"/>
    </row>
    <row r="3" spans="2:6" x14ac:dyDescent="0.25">
      <c r="B3" s="306"/>
      <c r="C3" s="307"/>
      <c r="D3" s="307"/>
      <c r="E3" s="307"/>
      <c r="F3" s="308"/>
    </row>
    <row r="4" spans="2:6" x14ac:dyDescent="0.25">
      <c r="B4" s="306"/>
      <c r="C4" s="307"/>
      <c r="D4" s="307"/>
      <c r="E4" s="307"/>
      <c r="F4" s="308"/>
    </row>
    <row r="5" spans="2:6" x14ac:dyDescent="0.25">
      <c r="B5" s="306"/>
      <c r="C5" s="307"/>
      <c r="D5" s="307"/>
      <c r="E5" s="307"/>
      <c r="F5" s="308"/>
    </row>
    <row r="6" spans="2:6" x14ac:dyDescent="0.25">
      <c r="B6" s="306"/>
      <c r="C6" s="307"/>
      <c r="D6" s="307"/>
      <c r="E6" s="307"/>
      <c r="F6" s="308"/>
    </row>
    <row r="7" spans="2:6" x14ac:dyDescent="0.25">
      <c r="B7" s="306"/>
      <c r="C7" s="307"/>
      <c r="D7" s="307"/>
      <c r="E7" s="307"/>
      <c r="F7" s="308"/>
    </row>
    <row r="8" spans="2:6" x14ac:dyDescent="0.25">
      <c r="B8" s="306"/>
      <c r="C8" s="307"/>
      <c r="D8" s="307"/>
      <c r="E8" s="307"/>
      <c r="F8" s="308"/>
    </row>
    <row r="9" spans="2:6" x14ac:dyDescent="0.25">
      <c r="B9" s="306"/>
      <c r="C9" s="307"/>
      <c r="D9" s="307"/>
      <c r="E9" s="307"/>
      <c r="F9" s="308"/>
    </row>
    <row r="10" spans="2:6" x14ac:dyDescent="0.25">
      <c r="B10" s="306"/>
      <c r="C10" s="307"/>
      <c r="D10" s="307"/>
      <c r="E10" s="307"/>
      <c r="F10" s="308"/>
    </row>
    <row r="11" spans="2:6" x14ac:dyDescent="0.25">
      <c r="B11" s="306"/>
      <c r="C11" s="307"/>
      <c r="D11" s="307"/>
      <c r="E11" s="307"/>
      <c r="F11" s="308"/>
    </row>
    <row r="12" spans="2:6" x14ac:dyDescent="0.25">
      <c r="B12" s="306"/>
      <c r="C12" s="307"/>
      <c r="D12" s="307"/>
      <c r="E12" s="307"/>
      <c r="F12" s="308"/>
    </row>
    <row r="13" spans="2:6" x14ac:dyDescent="0.25">
      <c r="B13" s="306"/>
      <c r="C13" s="307"/>
      <c r="D13" s="307"/>
      <c r="E13" s="307"/>
      <c r="F13" s="308"/>
    </row>
    <row r="14" spans="2:6" x14ac:dyDescent="0.25">
      <c r="B14" s="306"/>
      <c r="C14" s="307"/>
      <c r="D14" s="307"/>
      <c r="E14" s="307"/>
      <c r="F14" s="308"/>
    </row>
    <row r="15" spans="2:6" x14ac:dyDescent="0.25">
      <c r="B15" s="306"/>
      <c r="C15" s="307"/>
      <c r="D15" s="307"/>
      <c r="E15" s="307"/>
      <c r="F15" s="308"/>
    </row>
    <row r="16" spans="2:6" x14ac:dyDescent="0.25">
      <c r="B16" s="306"/>
      <c r="C16" s="307"/>
      <c r="D16" s="307"/>
      <c r="E16" s="307"/>
      <c r="F16" s="308"/>
    </row>
    <row r="17" spans="2:6" x14ac:dyDescent="0.25">
      <c r="B17" s="306"/>
      <c r="C17" s="307"/>
      <c r="D17" s="307"/>
      <c r="E17" s="307"/>
      <c r="F17" s="308"/>
    </row>
    <row r="18" spans="2:6" x14ac:dyDescent="0.25">
      <c r="B18" s="306"/>
      <c r="C18" s="307"/>
      <c r="D18" s="307"/>
      <c r="E18" s="307"/>
      <c r="F18" s="308"/>
    </row>
    <row r="19" spans="2:6" x14ac:dyDescent="0.25">
      <c r="B19" s="306"/>
      <c r="C19" s="307"/>
      <c r="D19" s="307"/>
      <c r="E19" s="307"/>
      <c r="F19" s="308"/>
    </row>
    <row r="20" spans="2:6" x14ac:dyDescent="0.25">
      <c r="B20" s="306"/>
      <c r="C20" s="307"/>
      <c r="D20" s="307"/>
      <c r="E20" s="307"/>
      <c r="F20" s="308"/>
    </row>
    <row r="21" spans="2:6" x14ac:dyDescent="0.25">
      <c r="B21" s="306"/>
      <c r="C21" s="307"/>
      <c r="D21" s="307"/>
      <c r="E21" s="307"/>
      <c r="F21" s="308"/>
    </row>
    <row r="22" spans="2:6" x14ac:dyDescent="0.25">
      <c r="B22" s="306"/>
      <c r="C22" s="307"/>
      <c r="D22" s="307"/>
      <c r="E22" s="307"/>
      <c r="F22" s="308"/>
    </row>
    <row r="23" spans="2:6" x14ac:dyDescent="0.25">
      <c r="B23" s="306"/>
      <c r="C23" s="307"/>
      <c r="D23" s="307"/>
      <c r="E23" s="307"/>
      <c r="F23" s="308"/>
    </row>
    <row r="24" spans="2:6" x14ac:dyDescent="0.25">
      <c r="B24" s="309"/>
      <c r="C24" s="310"/>
      <c r="D24" s="310"/>
      <c r="E24" s="310"/>
      <c r="F24" s="311"/>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3"/>
  <sheetViews>
    <sheetView showGridLines="0" zoomScaleNormal="100" workbookViewId="0">
      <selection activeCell="B17" sqref="B17"/>
    </sheetView>
  </sheetViews>
  <sheetFormatPr baseColWidth="10" defaultColWidth="11.42578125" defaultRowHeight="15" x14ac:dyDescent="0.25"/>
  <cols>
    <col min="1" max="1" width="2.85546875" style="103" customWidth="1"/>
    <col min="2" max="2" width="68.85546875" style="103" customWidth="1"/>
    <col min="3" max="3" width="11.42578125" style="103"/>
    <col min="4" max="4" width="2.85546875" style="103" customWidth="1"/>
    <col min="5" max="16384" width="11.42578125" style="103"/>
  </cols>
  <sheetData>
    <row r="2" spans="2:3" x14ac:dyDescent="0.25">
      <c r="B2" s="312" t="s">
        <v>0</v>
      </c>
      <c r="C2" s="312"/>
    </row>
    <row r="3" spans="2:3" x14ac:dyDescent="0.25">
      <c r="B3" s="2"/>
    </row>
    <row r="4" spans="2:3" x14ac:dyDescent="0.25">
      <c r="B4" s="1" t="s">
        <v>1</v>
      </c>
      <c r="C4" s="101" t="s">
        <v>2</v>
      </c>
    </row>
    <row r="5" spans="2:3" x14ac:dyDescent="0.25">
      <c r="B5" s="1" t="s">
        <v>3</v>
      </c>
      <c r="C5" s="101" t="s">
        <v>4</v>
      </c>
    </row>
    <row r="6" spans="2:3" x14ac:dyDescent="0.25">
      <c r="B6" s="1" t="s">
        <v>5</v>
      </c>
      <c r="C6" s="101" t="s">
        <v>6</v>
      </c>
    </row>
    <row r="7" spans="2:3" x14ac:dyDescent="0.25">
      <c r="B7" s="102" t="s">
        <v>224</v>
      </c>
      <c r="C7" s="101" t="s">
        <v>7</v>
      </c>
    </row>
    <row r="8" spans="2:3" x14ac:dyDescent="0.25">
      <c r="B8" s="102" t="s">
        <v>223</v>
      </c>
      <c r="C8" s="101" t="s">
        <v>8</v>
      </c>
    </row>
    <row r="9" spans="2:3" x14ac:dyDescent="0.25">
      <c r="B9" s="102" t="s">
        <v>377</v>
      </c>
      <c r="C9" s="101" t="s">
        <v>9</v>
      </c>
    </row>
    <row r="10" spans="2:3" x14ac:dyDescent="0.25">
      <c r="B10" s="102" t="s">
        <v>296</v>
      </c>
      <c r="C10" s="101" t="s">
        <v>10</v>
      </c>
    </row>
    <row r="11" spans="2:3" x14ac:dyDescent="0.25">
      <c r="B11" s="102" t="s">
        <v>240</v>
      </c>
      <c r="C11" s="101" t="s">
        <v>11</v>
      </c>
    </row>
    <row r="12" spans="2:3" x14ac:dyDescent="0.25">
      <c r="B12" s="102" t="s">
        <v>239</v>
      </c>
      <c r="C12" s="101" t="s">
        <v>12</v>
      </c>
    </row>
    <row r="13" spans="2:3" x14ac:dyDescent="0.25">
      <c r="B13" s="102" t="s">
        <v>298</v>
      </c>
      <c r="C13" s="101" t="s">
        <v>13</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6'!A1" display="NOTAS A LOS ESTADOS CONRABLES (NOTA 1 A NOTA 4)" xr:uid="{0D3166B4-A42C-4CF7-9E6F-817BD1FC07AF}"/>
    <hyperlink ref="B8" location="'07'!A1" display="NOTAS A LOS ESTADOS CONRABLES NOTA 5 (INCISO A A I)" xr:uid="{AAE48104-1575-4D8B-89F6-451AA6ADBC3A}"/>
    <hyperlink ref="B9" location="'09'!A1" display="NOTAS A LOS ESTADOS CONRABLES NOTA 5 (INCISO K A W)" xr:uid="{89E94D3F-F68E-4EA0-93D9-43C3FC8B7CA0}"/>
    <hyperlink ref="B10" location="'10'!A1" display="NOTAS A LOS ESTADOS CONRABLES (NOTA 6 A NOTA 13)" xr:uid="{EE5E2D2D-A13E-4DBD-B60F-91AB3E0AEF75}"/>
    <hyperlink ref="B11" location="'11'!A1" display="CARTERA DE INVERSIONES - ANEXO I" xr:uid="{28E56AC8-4DC2-406D-9B4E-4ADF11FCB415}"/>
    <hyperlink ref="B12" location="'12'!A1" display="BIENES DE USO - ANEXO II" xr:uid="{E3CB6384-E84F-4249-8B26-E0C0040999A3}"/>
    <hyperlink ref="B13" location="'13'!A1" display="INTAGIBLES - ANEXO III" xr:uid="{89BB330E-76B0-4F90-B73F-C9611B8AA26D}"/>
  </hyperlinks>
  <pageMargins left="0.25" right="0.25" top="0.75" bottom="0.75" header="0.3" footer="0.3"/>
  <pageSetup paperSize="9" orientation="portrait" r:id="rId1"/>
  <ignoredErrors>
    <ignoredError sqref="C4:C6 C7: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T73"/>
  <sheetViews>
    <sheetView showGridLines="0" topLeftCell="A16" zoomScaleNormal="100" workbookViewId="0">
      <selection activeCell="B4" sqref="B4:F4"/>
    </sheetView>
  </sheetViews>
  <sheetFormatPr baseColWidth="10" defaultColWidth="11.42578125" defaultRowHeight="15" x14ac:dyDescent="0.25"/>
  <cols>
    <col min="1" max="1" width="2.85546875" style="103" customWidth="1"/>
    <col min="2" max="2" width="8.28515625" style="103" customWidth="1"/>
    <col min="3" max="3" width="23.140625" style="103" customWidth="1"/>
    <col min="4" max="8" width="22.5703125" style="103" customWidth="1"/>
    <col min="9" max="9" width="2.7109375" style="103" customWidth="1"/>
    <col min="10" max="16384" width="11.42578125" style="103"/>
  </cols>
  <sheetData>
    <row r="1" spans="2:10" x14ac:dyDescent="0.25">
      <c r="J1" s="1" t="s">
        <v>290</v>
      </c>
    </row>
    <row r="2" spans="2:10" x14ac:dyDescent="0.25">
      <c r="B2" s="321" t="s">
        <v>1</v>
      </c>
      <c r="C2" s="321"/>
      <c r="D2" s="321"/>
      <c r="E2" s="321"/>
      <c r="F2" s="321"/>
    </row>
    <row r="3" spans="2:10" x14ac:dyDescent="0.25">
      <c r="B3" s="322" t="s">
        <v>393</v>
      </c>
      <c r="C3" s="322"/>
      <c r="D3" s="322"/>
      <c r="E3" s="322"/>
      <c r="F3" s="322"/>
    </row>
    <row r="4" spans="2:10" x14ac:dyDescent="0.25">
      <c r="B4" s="316" t="s">
        <v>14</v>
      </c>
      <c r="C4" s="316"/>
      <c r="D4" s="316"/>
      <c r="E4" s="316"/>
      <c r="F4" s="316"/>
    </row>
    <row r="5" spans="2:10" x14ac:dyDescent="0.25">
      <c r="B5" s="156"/>
      <c r="C5" s="156"/>
      <c r="D5" s="156"/>
      <c r="E5" s="156"/>
      <c r="F5" s="156"/>
    </row>
    <row r="6" spans="2:10" x14ac:dyDescent="0.25">
      <c r="B6" s="2" t="s">
        <v>15</v>
      </c>
      <c r="E6" s="157" t="s">
        <v>230</v>
      </c>
      <c r="F6" s="157"/>
      <c r="G6" s="157"/>
      <c r="H6" s="157"/>
    </row>
    <row r="7" spans="2:10" x14ac:dyDescent="0.25">
      <c r="B7" s="2" t="s">
        <v>16</v>
      </c>
      <c r="C7" s="2"/>
      <c r="D7" s="2"/>
      <c r="E7" s="103" t="s">
        <v>17</v>
      </c>
    </row>
    <row r="8" spans="2:10" x14ac:dyDescent="0.25">
      <c r="B8" s="2" t="s">
        <v>18</v>
      </c>
      <c r="C8" s="2"/>
      <c r="D8" s="2"/>
      <c r="E8" s="103" t="s">
        <v>19</v>
      </c>
    </row>
    <row r="9" spans="2:10" x14ac:dyDescent="0.25">
      <c r="B9" s="2" t="s">
        <v>20</v>
      </c>
      <c r="C9" s="2"/>
      <c r="D9" s="2"/>
      <c r="E9" s="103" t="s">
        <v>21</v>
      </c>
    </row>
    <row r="10" spans="2:10" x14ac:dyDescent="0.25">
      <c r="B10" s="2" t="s">
        <v>22</v>
      </c>
      <c r="C10" s="2"/>
      <c r="D10" s="2"/>
      <c r="E10" s="103" t="s">
        <v>23</v>
      </c>
    </row>
    <row r="11" spans="2:10" x14ac:dyDescent="0.25">
      <c r="B11" s="2" t="s">
        <v>24</v>
      </c>
      <c r="C11" s="2"/>
      <c r="D11" s="2"/>
      <c r="E11" s="103" t="s">
        <v>25</v>
      </c>
    </row>
    <row r="12" spans="2:10" x14ac:dyDescent="0.25">
      <c r="B12" s="2" t="s">
        <v>26</v>
      </c>
      <c r="C12" s="2"/>
      <c r="D12" s="2"/>
      <c r="E12" s="103" t="s">
        <v>27</v>
      </c>
    </row>
    <row r="13" spans="2:10" x14ac:dyDescent="0.25">
      <c r="B13" s="2" t="s">
        <v>28</v>
      </c>
      <c r="C13" s="2"/>
      <c r="D13" s="2"/>
      <c r="E13" s="103" t="s">
        <v>21</v>
      </c>
    </row>
    <row r="15" spans="2:10" x14ac:dyDescent="0.25">
      <c r="B15" s="316" t="s">
        <v>29</v>
      </c>
      <c r="C15" s="316"/>
      <c r="D15" s="316"/>
      <c r="E15" s="316"/>
      <c r="F15" s="316"/>
    </row>
    <row r="17" spans="2:8" ht="16.5" customHeight="1" x14ac:dyDescent="0.25">
      <c r="B17" s="317" t="s">
        <v>30</v>
      </c>
      <c r="C17" s="317"/>
      <c r="D17" s="317"/>
      <c r="E17" s="317"/>
      <c r="F17" s="317"/>
      <c r="G17" s="317"/>
      <c r="H17" s="317"/>
    </row>
    <row r="18" spans="2:8" x14ac:dyDescent="0.25">
      <c r="B18" s="317"/>
      <c r="C18" s="317"/>
      <c r="D18" s="317"/>
      <c r="E18" s="317"/>
      <c r="F18" s="317"/>
      <c r="G18" s="317"/>
      <c r="H18" s="317"/>
    </row>
    <row r="19" spans="2:8" ht="54" customHeight="1" x14ac:dyDescent="0.25">
      <c r="B19" s="317"/>
      <c r="C19" s="317"/>
      <c r="D19" s="317"/>
      <c r="E19" s="317"/>
      <c r="F19" s="317"/>
      <c r="G19" s="317"/>
      <c r="H19" s="317"/>
    </row>
    <row r="21" spans="2:8" x14ac:dyDescent="0.25">
      <c r="B21" s="315" t="s">
        <v>31</v>
      </c>
      <c r="C21" s="315"/>
      <c r="D21" s="315"/>
      <c r="E21" s="315"/>
      <c r="F21" s="315"/>
      <c r="G21" s="315"/>
      <c r="H21" s="315"/>
    </row>
    <row r="23" spans="2:8" x14ac:dyDescent="0.25">
      <c r="B23" s="319" t="s">
        <v>32</v>
      </c>
      <c r="C23" s="319"/>
      <c r="D23" s="159"/>
      <c r="E23" s="320" t="s">
        <v>33</v>
      </c>
      <c r="F23" s="320"/>
    </row>
    <row r="24" spans="2:8" x14ac:dyDescent="0.25">
      <c r="B24" s="320" t="s">
        <v>34</v>
      </c>
      <c r="C24" s="320"/>
      <c r="D24" s="160"/>
    </row>
    <row r="25" spans="2:8" x14ac:dyDescent="0.25">
      <c r="B25" s="314" t="s">
        <v>35</v>
      </c>
      <c r="C25" s="314"/>
      <c r="D25" s="157"/>
      <c r="E25" s="317" t="s">
        <v>36</v>
      </c>
      <c r="F25" s="317"/>
    </row>
    <row r="26" spans="2:8" x14ac:dyDescent="0.25">
      <c r="B26" s="314" t="s">
        <v>37</v>
      </c>
      <c r="C26" s="314"/>
      <c r="D26" s="157"/>
      <c r="E26" s="317" t="s">
        <v>38</v>
      </c>
      <c r="F26" s="317"/>
    </row>
    <row r="27" spans="2:8" x14ac:dyDescent="0.25">
      <c r="B27" s="314" t="s">
        <v>39</v>
      </c>
      <c r="C27" s="314"/>
      <c r="D27" s="157"/>
      <c r="E27" s="317" t="s">
        <v>40</v>
      </c>
      <c r="F27" s="317"/>
    </row>
    <row r="28" spans="2:8" x14ac:dyDescent="0.25">
      <c r="B28" s="314" t="s">
        <v>234</v>
      </c>
      <c r="C28" s="314"/>
      <c r="D28" s="157"/>
      <c r="E28" s="158" t="s">
        <v>195</v>
      </c>
      <c r="F28" s="158"/>
    </row>
    <row r="29" spans="2:8" x14ac:dyDescent="0.25">
      <c r="B29" s="323" t="s">
        <v>41</v>
      </c>
      <c r="C29" s="323"/>
      <c r="D29" s="161"/>
      <c r="E29" s="158"/>
      <c r="F29" s="158"/>
    </row>
    <row r="30" spans="2:8" x14ac:dyDescent="0.25">
      <c r="B30" s="314" t="s">
        <v>42</v>
      </c>
      <c r="C30" s="314"/>
      <c r="D30" s="157"/>
      <c r="E30" s="317" t="s">
        <v>43</v>
      </c>
      <c r="F30" s="317"/>
    </row>
    <row r="31" spans="2:8" x14ac:dyDescent="0.25">
      <c r="B31" s="314" t="s">
        <v>44</v>
      </c>
      <c r="C31" s="314"/>
      <c r="D31" s="157"/>
      <c r="E31" s="317" t="s">
        <v>45</v>
      </c>
      <c r="F31" s="317"/>
    </row>
    <row r="32" spans="2:8" x14ac:dyDescent="0.25">
      <c r="B32" s="314" t="s">
        <v>227</v>
      </c>
      <c r="C32" s="314"/>
      <c r="D32" s="157"/>
      <c r="E32" s="317" t="s">
        <v>46</v>
      </c>
      <c r="F32" s="317"/>
    </row>
    <row r="33" spans="2:20" x14ac:dyDescent="0.25">
      <c r="B33" s="314" t="s">
        <v>47</v>
      </c>
      <c r="C33" s="314"/>
      <c r="D33" s="314"/>
      <c r="E33" s="317" t="s">
        <v>48</v>
      </c>
      <c r="F33" s="317"/>
    </row>
    <row r="34" spans="2:20" x14ac:dyDescent="0.25">
      <c r="B34" s="314" t="s">
        <v>228</v>
      </c>
      <c r="C34" s="314"/>
      <c r="D34" s="157"/>
      <c r="E34" s="317" t="s">
        <v>171</v>
      </c>
      <c r="F34" s="317"/>
    </row>
    <row r="35" spans="2:20" x14ac:dyDescent="0.25">
      <c r="B35" s="314" t="s">
        <v>49</v>
      </c>
      <c r="C35" s="314"/>
      <c r="D35" s="157"/>
      <c r="E35" s="317" t="s">
        <v>50</v>
      </c>
      <c r="F35" s="317"/>
    </row>
    <row r="37" spans="2:20" x14ac:dyDescent="0.25">
      <c r="B37" s="160" t="s">
        <v>51</v>
      </c>
    </row>
    <row r="39" spans="2:20" ht="21" customHeight="1" x14ac:dyDescent="0.25">
      <c r="B39" s="318" t="s">
        <v>373</v>
      </c>
      <c r="C39" s="318"/>
      <c r="D39" s="318"/>
      <c r="E39" s="318"/>
      <c r="F39" s="318"/>
      <c r="G39" s="318"/>
      <c r="H39" s="318"/>
    </row>
    <row r="40" spans="2:20" ht="21" customHeight="1" x14ac:dyDescent="0.25">
      <c r="B40" s="318"/>
      <c r="C40" s="318"/>
      <c r="D40" s="318"/>
      <c r="E40" s="318"/>
      <c r="F40" s="318"/>
      <c r="G40" s="318"/>
      <c r="H40" s="318"/>
    </row>
    <row r="41" spans="2:20" x14ac:dyDescent="0.25">
      <c r="B41" s="2" t="s">
        <v>338</v>
      </c>
      <c r="E41" s="103" t="s">
        <v>374</v>
      </c>
    </row>
    <row r="42" spans="2:20" x14ac:dyDescent="0.25">
      <c r="B42" s="2" t="s">
        <v>339</v>
      </c>
      <c r="E42" s="103" t="s">
        <v>375</v>
      </c>
      <c r="H42" s="313"/>
      <c r="I42" s="313"/>
      <c r="J42" s="313"/>
      <c r="K42" s="313"/>
      <c r="L42" s="313"/>
      <c r="M42" s="313"/>
      <c r="N42" s="313"/>
      <c r="O42" s="313"/>
      <c r="P42" s="313"/>
      <c r="Q42" s="313"/>
      <c r="R42" s="313"/>
      <c r="S42" s="313"/>
      <c r="T42" s="313"/>
    </row>
    <row r="43" spans="2:20" x14ac:dyDescent="0.25">
      <c r="B43" s="2" t="s">
        <v>52</v>
      </c>
      <c r="E43" s="103" t="s">
        <v>376</v>
      </c>
    </row>
    <row r="44" spans="2:20" x14ac:dyDescent="0.25">
      <c r="B44" s="2" t="s">
        <v>340</v>
      </c>
      <c r="E44" s="103" t="s">
        <v>53</v>
      </c>
    </row>
    <row r="47" spans="2:20" x14ac:dyDescent="0.25">
      <c r="B47" s="315" t="s">
        <v>55</v>
      </c>
      <c r="C47" s="315"/>
      <c r="D47" s="315"/>
      <c r="E47" s="315"/>
      <c r="F47" s="315"/>
      <c r="G47" s="315"/>
      <c r="H47" s="315"/>
    </row>
    <row r="49" spans="2:8" x14ac:dyDescent="0.25">
      <c r="B49" s="2" t="s">
        <v>56</v>
      </c>
      <c r="D49" s="103" t="s">
        <v>57</v>
      </c>
    </row>
    <row r="50" spans="2:8" x14ac:dyDescent="0.25">
      <c r="B50" s="2" t="s">
        <v>16</v>
      </c>
      <c r="D50" s="103" t="s">
        <v>58</v>
      </c>
    </row>
    <row r="51" spans="2:8" x14ac:dyDescent="0.25">
      <c r="B51" s="2" t="s">
        <v>59</v>
      </c>
      <c r="D51" s="103" t="s">
        <v>60</v>
      </c>
    </row>
    <row r="52" spans="2:8" x14ac:dyDescent="0.25">
      <c r="B52" s="2" t="s">
        <v>22</v>
      </c>
      <c r="D52" s="103" t="s">
        <v>61</v>
      </c>
    </row>
    <row r="54" spans="2:8" x14ac:dyDescent="0.25">
      <c r="B54" s="316" t="s">
        <v>62</v>
      </c>
      <c r="C54" s="316"/>
      <c r="D54" s="316"/>
      <c r="E54" s="316"/>
      <c r="F54" s="316"/>
      <c r="G54" s="316"/>
      <c r="H54" s="316"/>
    </row>
    <row r="56" spans="2:8" x14ac:dyDescent="0.25">
      <c r="B56" s="316" t="s">
        <v>316</v>
      </c>
      <c r="C56" s="316"/>
      <c r="D56" s="316"/>
      <c r="E56" s="316"/>
      <c r="F56" s="316"/>
      <c r="G56" s="316"/>
      <c r="H56" s="316"/>
    </row>
    <row r="57" spans="2:8" x14ac:dyDescent="0.25">
      <c r="B57" s="2" t="s">
        <v>63</v>
      </c>
      <c r="E57" s="103" t="s">
        <v>64</v>
      </c>
    </row>
    <row r="58" spans="2:8" x14ac:dyDescent="0.25">
      <c r="B58" s="2" t="s">
        <v>59</v>
      </c>
      <c r="E58" s="103" t="s">
        <v>21</v>
      </c>
    </row>
    <row r="59" spans="2:8" x14ac:dyDescent="0.25">
      <c r="B59" s="2" t="s">
        <v>65</v>
      </c>
      <c r="E59" s="103" t="s">
        <v>66</v>
      </c>
    </row>
    <row r="60" spans="2:8" x14ac:dyDescent="0.25">
      <c r="B60" s="2" t="s">
        <v>67</v>
      </c>
      <c r="E60" s="100">
        <v>0.81899999999999995</v>
      </c>
    </row>
    <row r="61" spans="2:8" x14ac:dyDescent="0.25">
      <c r="B61" s="2" t="s">
        <v>68</v>
      </c>
      <c r="E61" s="100">
        <v>0.81899999999999995</v>
      </c>
    </row>
    <row r="62" spans="2:8" x14ac:dyDescent="0.25">
      <c r="B62" s="316" t="s">
        <v>248</v>
      </c>
      <c r="C62" s="316"/>
      <c r="D62" s="316"/>
      <c r="E62" s="316"/>
      <c r="F62" s="316"/>
      <c r="G62" s="316"/>
      <c r="H62" s="316"/>
    </row>
    <row r="63" spans="2:8" x14ac:dyDescent="0.25">
      <c r="B63" s="2" t="s">
        <v>69</v>
      </c>
      <c r="D63" s="314" t="s">
        <v>370</v>
      </c>
      <c r="E63" s="314"/>
      <c r="F63" s="314"/>
      <c r="G63" s="314"/>
      <c r="H63" s="314"/>
    </row>
    <row r="64" spans="2:8" x14ac:dyDescent="0.25">
      <c r="B64" s="2" t="s">
        <v>70</v>
      </c>
      <c r="D64" s="314" t="s">
        <v>371</v>
      </c>
      <c r="E64" s="314"/>
      <c r="F64" s="314"/>
      <c r="G64" s="314"/>
      <c r="H64" s="314"/>
    </row>
    <row r="65" spans="2:8" x14ac:dyDescent="0.25">
      <c r="B65" s="2" t="s">
        <v>71</v>
      </c>
      <c r="D65" s="314" t="s">
        <v>372</v>
      </c>
      <c r="E65" s="314"/>
      <c r="F65" s="314"/>
      <c r="G65" s="314"/>
      <c r="H65" s="314"/>
    </row>
    <row r="66" spans="2:8" x14ac:dyDescent="0.25">
      <c r="B66" s="2" t="s">
        <v>72</v>
      </c>
      <c r="D66" s="314" t="s">
        <v>394</v>
      </c>
      <c r="E66" s="314"/>
      <c r="F66" s="314"/>
      <c r="G66" s="314"/>
      <c r="H66" s="314"/>
    </row>
    <row r="67" spans="2:8" x14ac:dyDescent="0.25">
      <c r="B67" s="2" t="s">
        <v>73</v>
      </c>
      <c r="D67" s="103" t="s">
        <v>74</v>
      </c>
    </row>
    <row r="68" spans="2:8" x14ac:dyDescent="0.25">
      <c r="B68" s="2" t="s">
        <v>75</v>
      </c>
      <c r="D68" s="103" t="s">
        <v>76</v>
      </c>
    </row>
    <row r="69" spans="2:8" x14ac:dyDescent="0.25">
      <c r="B69" s="2" t="s">
        <v>77</v>
      </c>
      <c r="D69" s="103" t="s">
        <v>78</v>
      </c>
    </row>
    <row r="70" spans="2:8" x14ac:dyDescent="0.25">
      <c r="B70" s="2" t="s">
        <v>79</v>
      </c>
      <c r="D70" s="103" t="s">
        <v>80</v>
      </c>
    </row>
    <row r="71" spans="2:8" x14ac:dyDescent="0.25">
      <c r="B71" s="2" t="s">
        <v>81</v>
      </c>
      <c r="D71" s="103" t="s">
        <v>82</v>
      </c>
    </row>
    <row r="72" spans="2:8" x14ac:dyDescent="0.25">
      <c r="B72" s="2" t="s">
        <v>50</v>
      </c>
      <c r="D72" s="103" t="s">
        <v>49</v>
      </c>
    </row>
    <row r="73" spans="2:8" x14ac:dyDescent="0.25">
      <c r="B73" s="2" t="s">
        <v>83</v>
      </c>
      <c r="D73" s="103" t="s">
        <v>84</v>
      </c>
    </row>
  </sheetData>
  <mergeCells count="39">
    <mergeCell ref="B2:F2"/>
    <mergeCell ref="B3:F3"/>
    <mergeCell ref="B4:F4"/>
    <mergeCell ref="B15:F15"/>
    <mergeCell ref="B33:D33"/>
    <mergeCell ref="B30:C30"/>
    <mergeCell ref="E31:F31"/>
    <mergeCell ref="E32:F32"/>
    <mergeCell ref="E33:F33"/>
    <mergeCell ref="B24:C24"/>
    <mergeCell ref="B29:C29"/>
    <mergeCell ref="E25:F25"/>
    <mergeCell ref="E26:F26"/>
    <mergeCell ref="E27:F27"/>
    <mergeCell ref="B25:C25"/>
    <mergeCell ref="B26:C26"/>
    <mergeCell ref="B27:C27"/>
    <mergeCell ref="B28:C28"/>
    <mergeCell ref="B17:H19"/>
    <mergeCell ref="B21:H21"/>
    <mergeCell ref="B39:H40"/>
    <mergeCell ref="E30:F30"/>
    <mergeCell ref="B23:C23"/>
    <mergeCell ref="E23:F23"/>
    <mergeCell ref="B35:C35"/>
    <mergeCell ref="E35:F35"/>
    <mergeCell ref="B31:C31"/>
    <mergeCell ref="B32:C32"/>
    <mergeCell ref="B34:C34"/>
    <mergeCell ref="E34:F34"/>
    <mergeCell ref="H42:T42"/>
    <mergeCell ref="D66:H66"/>
    <mergeCell ref="D63:H63"/>
    <mergeCell ref="D64:H64"/>
    <mergeCell ref="D65:H65"/>
    <mergeCell ref="B47:H47"/>
    <mergeCell ref="B54:H54"/>
    <mergeCell ref="B56:H56"/>
    <mergeCell ref="B62:H62"/>
  </mergeCells>
  <hyperlinks>
    <hyperlink ref="J1" location="ÍNDICE!A1" display="Indice" xr:uid="{E58AC891-5EA3-4A73-B657-58433CADD0F8}"/>
  </hyperlinks>
  <pageMargins left="0.25" right="0.25" top="0.75" bottom="0.75" header="0.3" footer="0.3"/>
  <pageSetup paperSize="9" scale="3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K30"/>
  <sheetViews>
    <sheetView showGridLines="0" topLeftCell="A3" zoomScaleNormal="100" workbookViewId="0">
      <selection activeCell="C19" sqref="C9:H19"/>
    </sheetView>
  </sheetViews>
  <sheetFormatPr baseColWidth="10" defaultColWidth="11.42578125" defaultRowHeight="15" x14ac:dyDescent="0.25"/>
  <cols>
    <col min="1" max="1" width="2.85546875" style="103" customWidth="1"/>
    <col min="2" max="2" width="43.5703125" style="103" customWidth="1"/>
    <col min="3" max="3" width="10.5703125" style="103" customWidth="1"/>
    <col min="4" max="5" width="20.140625" style="103" customWidth="1"/>
    <col min="6" max="6" width="43.5703125" style="103" customWidth="1"/>
    <col min="7" max="7" width="7.85546875" style="103" customWidth="1"/>
    <col min="8" max="9" width="20.140625" style="103" customWidth="1"/>
    <col min="10" max="10" width="2.85546875" style="103" customWidth="1"/>
    <col min="11" max="11" width="18.42578125" style="103" bestFit="1" customWidth="1"/>
    <col min="12" max="12" width="18.140625" style="103" bestFit="1" customWidth="1"/>
    <col min="13" max="13" width="17.7109375" style="103" bestFit="1" customWidth="1"/>
    <col min="14" max="16384" width="11.42578125" style="103"/>
  </cols>
  <sheetData>
    <row r="1" spans="1:11" x14ac:dyDescent="0.25">
      <c r="A1" s="1" t="s">
        <v>290</v>
      </c>
    </row>
    <row r="2" spans="1:11" x14ac:dyDescent="0.25">
      <c r="B2" s="324" t="s">
        <v>85</v>
      </c>
      <c r="C2" s="324"/>
      <c r="D2" s="324"/>
      <c r="E2" s="324"/>
      <c r="F2" s="324"/>
      <c r="G2" s="324"/>
      <c r="H2" s="324"/>
      <c r="I2" s="324"/>
    </row>
    <row r="3" spans="1:11" x14ac:dyDescent="0.25">
      <c r="B3" s="325" t="s">
        <v>303</v>
      </c>
      <c r="C3" s="325"/>
      <c r="D3" s="325"/>
      <c r="E3" s="325"/>
      <c r="F3" s="325"/>
      <c r="G3" s="325"/>
      <c r="H3" s="325"/>
      <c r="I3" s="325"/>
    </row>
    <row r="4" spans="1:11" x14ac:dyDescent="0.25">
      <c r="B4" s="325" t="s">
        <v>392</v>
      </c>
      <c r="C4" s="325"/>
      <c r="D4" s="325"/>
      <c r="E4" s="325"/>
      <c r="F4" s="325"/>
      <c r="G4" s="325"/>
      <c r="H4" s="325"/>
      <c r="I4" s="325"/>
    </row>
    <row r="5" spans="1:11" x14ac:dyDescent="0.25">
      <c r="B5" s="325" t="s">
        <v>86</v>
      </c>
      <c r="C5" s="325"/>
      <c r="D5" s="325"/>
      <c r="E5" s="325"/>
      <c r="F5" s="325"/>
      <c r="G5" s="325"/>
      <c r="H5" s="325"/>
      <c r="I5" s="325"/>
    </row>
    <row r="6" spans="1:11" x14ac:dyDescent="0.25">
      <c r="B6" s="168"/>
      <c r="C6" s="168"/>
      <c r="D6" s="168"/>
      <c r="E6" s="169"/>
      <c r="F6" s="168"/>
      <c r="G6" s="168"/>
      <c r="H6" s="168"/>
      <c r="I6" s="168"/>
    </row>
    <row r="7" spans="1:11" x14ac:dyDescent="0.25">
      <c r="B7" s="141" t="s">
        <v>87</v>
      </c>
      <c r="C7" s="109" t="s">
        <v>88</v>
      </c>
      <c r="D7" s="142">
        <v>44834</v>
      </c>
      <c r="E7" s="142">
        <v>44561</v>
      </c>
      <c r="F7" s="141" t="s">
        <v>89</v>
      </c>
      <c r="G7" s="109" t="s">
        <v>88</v>
      </c>
      <c r="H7" s="142">
        <f>+D7</f>
        <v>44834</v>
      </c>
      <c r="I7" s="142">
        <f>+E7</f>
        <v>44561</v>
      </c>
    </row>
    <row r="8" spans="1:11" x14ac:dyDescent="0.25">
      <c r="B8" s="143" t="s">
        <v>90</v>
      </c>
      <c r="C8" s="144"/>
      <c r="D8" s="144"/>
      <c r="E8" s="145"/>
      <c r="F8" s="146" t="s">
        <v>91</v>
      </c>
      <c r="G8" s="147"/>
      <c r="H8" s="147"/>
      <c r="I8" s="148"/>
    </row>
    <row r="9" spans="1:11" x14ac:dyDescent="0.25">
      <c r="B9" s="170" t="s">
        <v>92</v>
      </c>
      <c r="C9" s="362" t="s">
        <v>93</v>
      </c>
      <c r="D9" s="172">
        <v>5378548860</v>
      </c>
      <c r="E9" s="172">
        <v>3904496307</v>
      </c>
      <c r="F9" s="363" t="s">
        <v>488</v>
      </c>
      <c r="G9" s="364" t="s">
        <v>332</v>
      </c>
      <c r="H9" s="172">
        <v>280822528.06799984</v>
      </c>
      <c r="I9" s="172">
        <v>1685494805</v>
      </c>
    </row>
    <row r="10" spans="1:11" x14ac:dyDescent="0.25">
      <c r="B10" s="149" t="s">
        <v>95</v>
      </c>
      <c r="C10" s="362" t="s">
        <v>328</v>
      </c>
      <c r="D10" s="174">
        <v>196831098224</v>
      </c>
      <c r="E10" s="174">
        <v>68381102752</v>
      </c>
      <c r="F10" s="365" t="s">
        <v>96</v>
      </c>
      <c r="G10" s="366" t="s">
        <v>333</v>
      </c>
      <c r="H10" s="174">
        <v>159391497334</v>
      </c>
      <c r="I10" s="174">
        <v>35598040239</v>
      </c>
    </row>
    <row r="11" spans="1:11" x14ac:dyDescent="0.25">
      <c r="B11" s="149" t="s">
        <v>97</v>
      </c>
      <c r="C11" s="362" t="s">
        <v>98</v>
      </c>
      <c r="D11" s="174">
        <v>5966404292.6557999</v>
      </c>
      <c r="E11" s="174">
        <v>4614082342</v>
      </c>
      <c r="F11" s="365" t="s">
        <v>99</v>
      </c>
      <c r="G11" s="366" t="s">
        <v>334</v>
      </c>
      <c r="H11" s="174">
        <v>2434623896</v>
      </c>
      <c r="I11" s="174">
        <v>2104463711</v>
      </c>
      <c r="K11" s="3"/>
    </row>
    <row r="12" spans="1:11" x14ac:dyDescent="0.25">
      <c r="B12" s="149" t="s">
        <v>100</v>
      </c>
      <c r="C12" s="362" t="s">
        <v>329</v>
      </c>
      <c r="D12" s="174">
        <v>2205195892</v>
      </c>
      <c r="E12" s="174">
        <v>2935566917</v>
      </c>
      <c r="F12" s="365" t="s">
        <v>94</v>
      </c>
      <c r="G12" s="366" t="s">
        <v>332</v>
      </c>
      <c r="H12" s="174">
        <v>4058600251</v>
      </c>
      <c r="I12" s="174">
        <v>1571596790</v>
      </c>
    </row>
    <row r="13" spans="1:11" x14ac:dyDescent="0.25">
      <c r="B13" s="151" t="s">
        <v>101</v>
      </c>
      <c r="C13" s="362"/>
      <c r="D13" s="113">
        <f>SUM(D9:D12)</f>
        <v>210381247268.65579</v>
      </c>
      <c r="E13" s="113">
        <f>SUM(E9:E12)</f>
        <v>79835248318</v>
      </c>
      <c r="F13" s="367" t="s">
        <v>102</v>
      </c>
      <c r="G13" s="366"/>
      <c r="H13" s="113">
        <f>SUM(H9:H12)</f>
        <v>166165544009.06799</v>
      </c>
      <c r="I13" s="113">
        <f>SUM(I9:I12)</f>
        <v>40959595545</v>
      </c>
    </row>
    <row r="14" spans="1:11" x14ac:dyDescent="0.25">
      <c r="B14" s="151"/>
      <c r="C14" s="362"/>
      <c r="D14" s="113"/>
      <c r="E14" s="113"/>
      <c r="F14" s="367" t="s">
        <v>105</v>
      </c>
      <c r="G14" s="366"/>
      <c r="H14" s="113">
        <f>+H13</f>
        <v>166165544009.06799</v>
      </c>
      <c r="I14" s="113">
        <f>+I13</f>
        <v>40959595545</v>
      </c>
    </row>
    <row r="15" spans="1:11" x14ac:dyDescent="0.25">
      <c r="B15" s="143" t="s">
        <v>139</v>
      </c>
      <c r="C15" s="368"/>
      <c r="D15" s="369"/>
      <c r="E15" s="176"/>
      <c r="F15" s="370" t="s">
        <v>304</v>
      </c>
      <c r="G15" s="368"/>
      <c r="H15" s="368"/>
      <c r="I15" s="176"/>
    </row>
    <row r="16" spans="1:11" x14ac:dyDescent="0.25">
      <c r="B16" s="149" t="s">
        <v>103</v>
      </c>
      <c r="C16" s="362" t="s">
        <v>328</v>
      </c>
      <c r="D16" s="174">
        <v>5165457625</v>
      </c>
      <c r="E16" s="174">
        <v>2157655375</v>
      </c>
      <c r="F16" s="365" t="s">
        <v>107</v>
      </c>
      <c r="G16" s="366" t="s">
        <v>335</v>
      </c>
      <c r="H16" s="174">
        <v>38471700000</v>
      </c>
      <c r="I16" s="174">
        <v>26270100000</v>
      </c>
    </row>
    <row r="17" spans="2:9" x14ac:dyDescent="0.25">
      <c r="B17" s="149" t="s">
        <v>104</v>
      </c>
      <c r="C17" s="362" t="s">
        <v>330</v>
      </c>
      <c r="D17" s="371">
        <v>1628684546</v>
      </c>
      <c r="E17" s="371">
        <v>1705782525</v>
      </c>
      <c r="F17" s="365" t="s">
        <v>406</v>
      </c>
      <c r="G17" s="366" t="s">
        <v>335</v>
      </c>
      <c r="H17" s="174">
        <v>885500000</v>
      </c>
      <c r="I17" s="174">
        <v>885500000</v>
      </c>
    </row>
    <row r="18" spans="2:9" x14ac:dyDescent="0.25">
      <c r="B18" s="149" t="s">
        <v>305</v>
      </c>
      <c r="C18" s="362" t="s">
        <v>331</v>
      </c>
      <c r="D18" s="177">
        <v>399253787</v>
      </c>
      <c r="E18" s="177">
        <v>410632226</v>
      </c>
      <c r="F18" s="365" t="s">
        <v>306</v>
      </c>
      <c r="G18" s="366" t="s">
        <v>335</v>
      </c>
      <c r="H18" s="174">
        <v>2583372367</v>
      </c>
      <c r="I18" s="174">
        <v>1858610926</v>
      </c>
    </row>
    <row r="19" spans="2:9" x14ac:dyDescent="0.25">
      <c r="B19" s="149" t="s">
        <v>108</v>
      </c>
      <c r="C19" s="362" t="s">
        <v>329</v>
      </c>
      <c r="D19" s="174">
        <v>114964022</v>
      </c>
      <c r="E19" s="174">
        <v>155772119</v>
      </c>
      <c r="F19" s="365" t="s">
        <v>307</v>
      </c>
      <c r="G19" s="366" t="s">
        <v>335</v>
      </c>
      <c r="H19" s="174">
        <v>9583490872.5877991</v>
      </c>
      <c r="I19" s="174">
        <v>14291284092</v>
      </c>
    </row>
    <row r="20" spans="2:9" x14ac:dyDescent="0.25">
      <c r="B20" s="151" t="s">
        <v>109</v>
      </c>
      <c r="C20" s="171"/>
      <c r="D20" s="113">
        <f>SUM(D16:D19)</f>
        <v>7308359980</v>
      </c>
      <c r="E20" s="113">
        <f>SUM(E16:E19)</f>
        <v>4429842245</v>
      </c>
      <c r="F20" s="151" t="s">
        <v>110</v>
      </c>
      <c r="G20" s="150"/>
      <c r="H20" s="113">
        <f>SUM(H16:H19)</f>
        <v>51524063239.587799</v>
      </c>
      <c r="I20" s="113">
        <f>SUM(I16:I19)</f>
        <v>43305495018</v>
      </c>
    </row>
    <row r="21" spans="2:9" x14ac:dyDescent="0.25">
      <c r="B21" s="149"/>
      <c r="C21" s="171"/>
      <c r="D21" s="175"/>
      <c r="E21" s="173"/>
      <c r="F21" s="151"/>
      <c r="G21" s="150"/>
      <c r="H21" s="113"/>
      <c r="I21" s="113"/>
    </row>
    <row r="22" spans="2:9" x14ac:dyDescent="0.25">
      <c r="B22" s="151" t="s">
        <v>111</v>
      </c>
      <c r="C22" s="171"/>
      <c r="D22" s="113">
        <f>+D13+D20</f>
        <v>217689607248.65579</v>
      </c>
      <c r="E22" s="113">
        <f>+E13+E20</f>
        <v>84265090563</v>
      </c>
      <c r="F22" s="151" t="s">
        <v>112</v>
      </c>
      <c r="G22" s="150"/>
      <c r="H22" s="113">
        <f>+H20+H14</f>
        <v>217689607248.65579</v>
      </c>
      <c r="I22" s="113">
        <f>+I20+I14</f>
        <v>84265090563</v>
      </c>
    </row>
    <row r="23" spans="2:9" x14ac:dyDescent="0.25">
      <c r="B23" s="152"/>
      <c r="C23" s="178"/>
      <c r="D23" s="179"/>
      <c r="E23" s="180"/>
      <c r="F23" s="152"/>
      <c r="G23" s="153"/>
      <c r="H23" s="153"/>
      <c r="I23" s="181"/>
    </row>
    <row r="25" spans="2:9" x14ac:dyDescent="0.25">
      <c r="B25" s="109" t="s">
        <v>225</v>
      </c>
      <c r="C25" s="107" t="s">
        <v>88</v>
      </c>
      <c r="D25" s="108">
        <f>+D7</f>
        <v>44834</v>
      </c>
      <c r="E25" s="108">
        <f>+E7</f>
        <v>44561</v>
      </c>
      <c r="F25" s="109" t="s">
        <v>226</v>
      </c>
      <c r="G25" s="109" t="s">
        <v>88</v>
      </c>
      <c r="H25" s="108">
        <f>+D25</f>
        <v>44834</v>
      </c>
      <c r="I25" s="108">
        <f>+E25</f>
        <v>44561</v>
      </c>
    </row>
    <row r="26" spans="2:9" x14ac:dyDescent="0.25">
      <c r="B26" s="111" t="s">
        <v>254</v>
      </c>
      <c r="C26" s="326">
        <v>12</v>
      </c>
      <c r="D26" s="110">
        <v>558742206122</v>
      </c>
      <c r="E26" s="110">
        <v>676401013521</v>
      </c>
      <c r="F26" s="111" t="s">
        <v>256</v>
      </c>
      <c r="G26" s="326">
        <v>12</v>
      </c>
      <c r="H26" s="110">
        <f>+D26</f>
        <v>558742206122</v>
      </c>
      <c r="I26" s="115">
        <f>+E26</f>
        <v>676401013521</v>
      </c>
    </row>
    <row r="27" spans="2:9" x14ac:dyDescent="0.25">
      <c r="B27" s="128" t="s">
        <v>255</v>
      </c>
      <c r="C27" s="327"/>
      <c r="D27" s="130">
        <v>47189592.159999996</v>
      </c>
      <c r="E27" s="130">
        <v>55382299.789999999</v>
      </c>
      <c r="F27" s="128" t="s">
        <v>257</v>
      </c>
      <c r="G27" s="327"/>
      <c r="H27" s="129">
        <f>+D27</f>
        <v>47189592.159999996</v>
      </c>
      <c r="I27" s="131">
        <f t="shared" ref="I27:I28" si="0">+E27</f>
        <v>55382299.789999999</v>
      </c>
    </row>
    <row r="28" spans="2:9" x14ac:dyDescent="0.25">
      <c r="B28" s="114" t="s">
        <v>285</v>
      </c>
      <c r="C28" s="328"/>
      <c r="D28" s="112">
        <v>2100000</v>
      </c>
      <c r="E28" s="112">
        <v>1500000</v>
      </c>
      <c r="F28" s="114" t="s">
        <v>257</v>
      </c>
      <c r="G28" s="328"/>
      <c r="H28" s="112">
        <f>+D28</f>
        <v>2100000</v>
      </c>
      <c r="I28" s="116">
        <f t="shared" si="0"/>
        <v>1500000</v>
      </c>
    </row>
    <row r="30" spans="2:9" x14ac:dyDescent="0.25">
      <c r="B30" s="162" t="s">
        <v>300</v>
      </c>
      <c r="C30" s="162"/>
      <c r="D30" s="162"/>
      <c r="E30" s="162"/>
      <c r="F30" s="162"/>
      <c r="G30" s="162"/>
      <c r="H30" s="162"/>
      <c r="I30" s="162"/>
    </row>
  </sheetData>
  <mergeCells count="6">
    <mergeCell ref="B2:I2"/>
    <mergeCell ref="B3:I3"/>
    <mergeCell ref="B4:I4"/>
    <mergeCell ref="B5:I5"/>
    <mergeCell ref="C26:C28"/>
    <mergeCell ref="G26:G28"/>
  </mergeCells>
  <hyperlinks>
    <hyperlink ref="A1" location="ÍNDICE!A1" display="Indice" xr:uid="{0EB71D50-0B54-478A-8667-514F6BB43E98}"/>
    <hyperlink ref="C26" location="'10'!A35" display="'10'!A35" xr:uid="{BA0F2327-1ABF-4F3C-96D4-E40D0798CE05}"/>
    <hyperlink ref="G26" location="'10'!A35" display="'10'!A35" xr:uid="{EB5EB9DA-DCB7-4534-80F4-F06B59C144EA}"/>
  </hyperlinks>
  <pageMargins left="0.25" right="0.25" top="0.75" bottom="0.75" header="0.3" footer="0.3"/>
  <pageSetup paperSize="9"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E49"/>
  <sheetViews>
    <sheetView showGridLines="0" zoomScaleNormal="100" workbookViewId="0">
      <selection activeCell="C37" sqref="C37"/>
    </sheetView>
  </sheetViews>
  <sheetFormatPr baseColWidth="10" defaultColWidth="11.42578125" defaultRowHeight="15" x14ac:dyDescent="0.25"/>
  <cols>
    <col min="1" max="1" width="2.85546875" style="103" customWidth="1"/>
    <col min="2" max="2" width="93.28515625" style="103" customWidth="1"/>
    <col min="3" max="3" width="6" style="103" bestFit="1" customWidth="1"/>
    <col min="4" max="5" width="22.140625" style="231" bestFit="1" customWidth="1"/>
    <col min="6" max="16384" width="11.42578125" style="103"/>
  </cols>
  <sheetData>
    <row r="1" spans="1:5" x14ac:dyDescent="0.25">
      <c r="A1" s="1" t="s">
        <v>290</v>
      </c>
    </row>
    <row r="2" spans="1:5" x14ac:dyDescent="0.25">
      <c r="B2" s="329" t="s">
        <v>85</v>
      </c>
      <c r="C2" s="329"/>
      <c r="D2" s="329"/>
      <c r="E2" s="329"/>
    </row>
    <row r="3" spans="1:5" x14ac:dyDescent="0.25">
      <c r="B3" s="330" t="s">
        <v>5</v>
      </c>
      <c r="C3" s="330"/>
      <c r="D3" s="330"/>
      <c r="E3" s="330"/>
    </row>
    <row r="4" spans="1:5" x14ac:dyDescent="0.25">
      <c r="B4" s="331" t="s">
        <v>405</v>
      </c>
      <c r="C4" s="331"/>
      <c r="D4" s="331"/>
      <c r="E4" s="331"/>
    </row>
    <row r="5" spans="1:5" x14ac:dyDescent="0.25">
      <c r="B5" s="331" t="s">
        <v>86</v>
      </c>
      <c r="C5" s="331"/>
      <c r="D5" s="331"/>
      <c r="E5" s="331"/>
    </row>
    <row r="6" spans="1:5" x14ac:dyDescent="0.25">
      <c r="B6" s="118"/>
      <c r="C6" s="118"/>
      <c r="D6" s="232"/>
      <c r="E6" s="233"/>
    </row>
    <row r="7" spans="1:5" x14ac:dyDescent="0.25">
      <c r="B7" s="119" t="s">
        <v>113</v>
      </c>
      <c r="C7" s="109" t="s">
        <v>88</v>
      </c>
      <c r="D7" s="120">
        <v>44834</v>
      </c>
      <c r="E7" s="120">
        <v>44469</v>
      </c>
    </row>
    <row r="8" spans="1:5" x14ac:dyDescent="0.25">
      <c r="B8" s="125"/>
      <c r="C8" s="126"/>
      <c r="D8" s="234"/>
      <c r="E8" s="235"/>
    </row>
    <row r="9" spans="1:5" x14ac:dyDescent="0.25">
      <c r="B9" s="121" t="s">
        <v>258</v>
      </c>
      <c r="C9" s="122"/>
      <c r="D9" s="236">
        <f>SUM(D10:D16)</f>
        <v>28720786692</v>
      </c>
      <c r="E9" s="236">
        <f>SUM(E10:E16)</f>
        <v>30673690945</v>
      </c>
    </row>
    <row r="10" spans="1:5" x14ac:dyDescent="0.25">
      <c r="B10" s="26" t="s">
        <v>259</v>
      </c>
      <c r="C10" s="122"/>
      <c r="D10" s="155">
        <v>3768220873</v>
      </c>
      <c r="E10" s="155">
        <v>2900199958</v>
      </c>
    </row>
    <row r="11" spans="1:5" x14ac:dyDescent="0.25">
      <c r="B11" s="26" t="s">
        <v>308</v>
      </c>
      <c r="C11" s="122"/>
      <c r="D11" s="155">
        <v>23741048450</v>
      </c>
      <c r="E11" s="155">
        <v>18643531099</v>
      </c>
    </row>
    <row r="12" spans="1:5" x14ac:dyDescent="0.25">
      <c r="B12" s="182" t="s">
        <v>260</v>
      </c>
      <c r="C12" s="122"/>
      <c r="D12" s="155">
        <v>786546830</v>
      </c>
      <c r="E12" s="155">
        <v>1270999977</v>
      </c>
    </row>
    <row r="13" spans="1:5" x14ac:dyDescent="0.25">
      <c r="B13" s="182" t="s">
        <v>261</v>
      </c>
      <c r="C13" s="122"/>
      <c r="D13" s="155">
        <v>3980243810</v>
      </c>
      <c r="E13" s="155">
        <v>5160713121</v>
      </c>
    </row>
    <row r="14" spans="1:5" x14ac:dyDescent="0.25">
      <c r="B14" s="182" t="s">
        <v>378</v>
      </c>
      <c r="C14" s="122"/>
      <c r="D14" s="155">
        <v>0</v>
      </c>
      <c r="E14" s="155"/>
    </row>
    <row r="15" spans="1:5" x14ac:dyDescent="0.25">
      <c r="B15" s="182" t="s">
        <v>262</v>
      </c>
      <c r="C15" s="122"/>
      <c r="D15" s="155">
        <v>-4037597441</v>
      </c>
      <c r="E15" s="155">
        <v>1765766604</v>
      </c>
    </row>
    <row r="16" spans="1:5" x14ac:dyDescent="0.25">
      <c r="B16" s="182" t="s">
        <v>114</v>
      </c>
      <c r="C16" s="361" t="s">
        <v>336</v>
      </c>
      <c r="D16" s="155">
        <v>482324170</v>
      </c>
      <c r="E16" s="155">
        <v>932480186</v>
      </c>
    </row>
    <row r="17" spans="2:5" x14ac:dyDescent="0.25">
      <c r="B17" s="182"/>
      <c r="C17" s="361"/>
      <c r="D17" s="236"/>
      <c r="E17" s="127"/>
    </row>
    <row r="18" spans="2:5" x14ac:dyDescent="0.25">
      <c r="B18" s="183" t="s">
        <v>263</v>
      </c>
      <c r="C18" s="361"/>
      <c r="D18" s="124">
        <f>SUM(D19:D21)</f>
        <v>7557994737</v>
      </c>
      <c r="E18" s="124">
        <f>SUM(E19:E21)</f>
        <v>9526359254</v>
      </c>
    </row>
    <row r="19" spans="2:5" x14ac:dyDescent="0.25">
      <c r="B19" s="182" t="s">
        <v>264</v>
      </c>
      <c r="C19" s="361"/>
      <c r="D19" s="155">
        <v>4458733118</v>
      </c>
      <c r="E19" s="155">
        <v>4617374139</v>
      </c>
    </row>
    <row r="20" spans="2:5" x14ac:dyDescent="0.25">
      <c r="B20" s="182" t="s">
        <v>309</v>
      </c>
      <c r="C20" s="361"/>
      <c r="D20" s="155">
        <v>320011055</v>
      </c>
      <c r="E20" s="155">
        <v>472290549</v>
      </c>
    </row>
    <row r="21" spans="2:5" x14ac:dyDescent="0.25">
      <c r="B21" s="182" t="s">
        <v>115</v>
      </c>
      <c r="C21" s="361" t="s">
        <v>265</v>
      </c>
      <c r="D21" s="155">
        <v>2779250564</v>
      </c>
      <c r="E21" s="155">
        <v>4436694566</v>
      </c>
    </row>
    <row r="22" spans="2:5" x14ac:dyDescent="0.25">
      <c r="B22" s="183" t="s">
        <v>266</v>
      </c>
      <c r="C22" s="361"/>
      <c r="D22" s="123">
        <f>+D9-D18</f>
        <v>21162791955</v>
      </c>
      <c r="E22" s="123">
        <f>+E9-E18</f>
        <v>21147331691</v>
      </c>
    </row>
    <row r="23" spans="2:5" x14ac:dyDescent="0.25">
      <c r="B23" s="183"/>
      <c r="C23" s="361"/>
      <c r="D23" s="236"/>
      <c r="E23" s="127"/>
    </row>
    <row r="24" spans="2:5" x14ac:dyDescent="0.25">
      <c r="B24" s="183" t="s">
        <v>267</v>
      </c>
      <c r="C24" s="361"/>
      <c r="D24" s="124">
        <f>SUM(D25:D26)</f>
        <v>914729342</v>
      </c>
      <c r="E24" s="124">
        <f>SUM(E25:E26)</f>
        <v>642879070</v>
      </c>
    </row>
    <row r="25" spans="2:5" x14ac:dyDescent="0.25">
      <c r="B25" s="182" t="s">
        <v>268</v>
      </c>
      <c r="C25" s="361"/>
      <c r="D25" s="155">
        <v>330430888</v>
      </c>
      <c r="E25" s="155">
        <v>412603031</v>
      </c>
    </row>
    <row r="26" spans="2:5" x14ac:dyDescent="0.25">
      <c r="B26" s="182" t="s">
        <v>116</v>
      </c>
      <c r="C26" s="361" t="s">
        <v>265</v>
      </c>
      <c r="D26" s="155">
        <v>584298454</v>
      </c>
      <c r="E26" s="155">
        <v>230276039</v>
      </c>
    </row>
    <row r="27" spans="2:5" x14ac:dyDescent="0.25">
      <c r="B27" s="183"/>
      <c r="C27" s="361"/>
      <c r="D27" s="236"/>
      <c r="E27" s="124"/>
    </row>
    <row r="28" spans="2:5" x14ac:dyDescent="0.25">
      <c r="B28" s="183" t="s">
        <v>269</v>
      </c>
      <c r="C28" s="122"/>
      <c r="D28" s="124">
        <f>SUM(D29:D37)</f>
        <v>9560279569</v>
      </c>
      <c r="E28" s="124">
        <f>SUM(E29:E37)</f>
        <v>8983867812</v>
      </c>
    </row>
    <row r="29" spans="2:5" x14ac:dyDescent="0.25">
      <c r="B29" s="182" t="s">
        <v>270</v>
      </c>
      <c r="C29" s="122"/>
      <c r="D29" s="155">
        <v>6904254321</v>
      </c>
      <c r="E29" s="127">
        <v>6566789591</v>
      </c>
    </row>
    <row r="30" spans="2:5" x14ac:dyDescent="0.25">
      <c r="B30" s="182" t="s">
        <v>271</v>
      </c>
      <c r="C30" s="122"/>
      <c r="D30" s="155">
        <v>384817392</v>
      </c>
      <c r="E30" s="127">
        <v>358264044</v>
      </c>
    </row>
    <row r="31" spans="2:5" x14ac:dyDescent="0.25">
      <c r="B31" s="182" t="s">
        <v>272</v>
      </c>
      <c r="C31" s="122"/>
      <c r="D31" s="155">
        <v>52465473</v>
      </c>
      <c r="E31" s="127">
        <v>31551631</v>
      </c>
    </row>
    <row r="32" spans="2:5" x14ac:dyDescent="0.25">
      <c r="B32" s="182" t="s">
        <v>273</v>
      </c>
      <c r="C32" s="122"/>
      <c r="D32" s="155">
        <v>766909222</v>
      </c>
      <c r="E32" s="127">
        <v>569712399</v>
      </c>
    </row>
    <row r="33" spans="2:5" x14ac:dyDescent="0.25">
      <c r="B33" s="182" t="s">
        <v>274</v>
      </c>
      <c r="C33" s="122"/>
      <c r="D33" s="155">
        <v>256822502</v>
      </c>
      <c r="E33" s="155">
        <v>351228352</v>
      </c>
    </row>
    <row r="34" spans="2:5" x14ac:dyDescent="0.25">
      <c r="B34" s="182" t="s">
        <v>275</v>
      </c>
      <c r="C34" s="122"/>
      <c r="D34" s="155">
        <v>11064262</v>
      </c>
      <c r="E34" s="127">
        <v>10770845</v>
      </c>
    </row>
    <row r="35" spans="2:5" x14ac:dyDescent="0.25">
      <c r="B35" s="182" t="s">
        <v>276</v>
      </c>
      <c r="C35" s="122"/>
      <c r="D35" s="155">
        <v>231870</v>
      </c>
      <c r="E35" s="127">
        <v>2013567</v>
      </c>
    </row>
    <row r="36" spans="2:5" x14ac:dyDescent="0.25">
      <c r="B36" s="182" t="s">
        <v>277</v>
      </c>
      <c r="C36" s="122"/>
      <c r="D36" s="155">
        <v>72933258</v>
      </c>
      <c r="E36" s="127">
        <v>50783695</v>
      </c>
    </row>
    <row r="37" spans="2:5" x14ac:dyDescent="0.25">
      <c r="B37" s="182" t="s">
        <v>117</v>
      </c>
      <c r="C37" s="361" t="s">
        <v>265</v>
      </c>
      <c r="D37" s="155">
        <v>1110781269</v>
      </c>
      <c r="E37" s="155">
        <v>1042753688</v>
      </c>
    </row>
    <row r="38" spans="2:5" x14ac:dyDescent="0.25">
      <c r="B38" s="183" t="s">
        <v>278</v>
      </c>
      <c r="C38" s="122"/>
      <c r="D38" s="123">
        <f>+D22-D24-D28</f>
        <v>10687783044</v>
      </c>
      <c r="E38" s="123">
        <f>+E22-E24-E28</f>
        <v>11520584809</v>
      </c>
    </row>
    <row r="39" spans="2:5" x14ac:dyDescent="0.25">
      <c r="B39" s="182"/>
      <c r="C39" s="122"/>
      <c r="D39" s="236"/>
      <c r="E39" s="127"/>
    </row>
    <row r="40" spans="2:5" x14ac:dyDescent="0.25">
      <c r="B40" s="183" t="s">
        <v>279</v>
      </c>
      <c r="C40" s="122"/>
      <c r="D40" s="123">
        <f>+D41+D42</f>
        <v>417485548</v>
      </c>
      <c r="E40" s="123">
        <f>+E41+E42</f>
        <v>330146474</v>
      </c>
    </row>
    <row r="41" spans="2:5" x14ac:dyDescent="0.25">
      <c r="B41" s="182" t="s">
        <v>280</v>
      </c>
      <c r="C41" s="122"/>
      <c r="D41" s="155">
        <v>718953200</v>
      </c>
      <c r="E41" s="155">
        <v>783280344</v>
      </c>
    </row>
    <row r="42" spans="2:5" x14ac:dyDescent="0.25">
      <c r="B42" s="182" t="s">
        <v>281</v>
      </c>
      <c r="C42" s="122"/>
      <c r="D42" s="230">
        <v>-301467652</v>
      </c>
      <c r="E42" s="127">
        <v>-453133870</v>
      </c>
    </row>
    <row r="43" spans="2:5" x14ac:dyDescent="0.25">
      <c r="B43" s="182" t="s">
        <v>407</v>
      </c>
      <c r="C43" s="122"/>
      <c r="D43" s="230">
        <v>1521777719</v>
      </c>
      <c r="E43" s="155">
        <v>0</v>
      </c>
    </row>
    <row r="44" spans="2:5" ht="3.75" customHeight="1" x14ac:dyDescent="0.25">
      <c r="B44" s="182"/>
      <c r="C44" s="122"/>
      <c r="D44" s="236"/>
      <c r="E44" s="155"/>
    </row>
    <row r="45" spans="2:5" x14ac:dyDescent="0.25">
      <c r="B45" s="72" t="s">
        <v>310</v>
      </c>
      <c r="C45" s="184"/>
      <c r="D45" s="185">
        <f>+D38+D40-D43</f>
        <v>9583490873</v>
      </c>
      <c r="E45" s="185">
        <f>+E38+E40</f>
        <v>11850731283</v>
      </c>
    </row>
    <row r="46" spans="2:5" x14ac:dyDescent="0.25">
      <c r="B46" s="72" t="s">
        <v>282</v>
      </c>
      <c r="C46" s="184"/>
      <c r="D46" s="219">
        <v>0</v>
      </c>
      <c r="E46" s="127">
        <v>0</v>
      </c>
    </row>
    <row r="47" spans="2:5" ht="15.75" thickBot="1" x14ac:dyDescent="0.3">
      <c r="B47" s="186" t="s">
        <v>283</v>
      </c>
      <c r="C47" s="184"/>
      <c r="D47" s="187">
        <f>+D45-D46</f>
        <v>9583490873</v>
      </c>
      <c r="E47" s="187">
        <f>+E45-E46</f>
        <v>11850731283</v>
      </c>
    </row>
    <row r="48" spans="2:5" ht="15.75" thickTop="1" x14ac:dyDescent="0.25">
      <c r="B48" s="137"/>
      <c r="C48" s="138"/>
      <c r="D48" s="237"/>
      <c r="E48" s="139"/>
    </row>
    <row r="49" spans="2:5" x14ac:dyDescent="0.25">
      <c r="B49" s="162" t="s">
        <v>301</v>
      </c>
      <c r="C49" s="162"/>
      <c r="D49" s="238"/>
      <c r="E49" s="238"/>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8" orientation="portrait" r:id="rId1"/>
  <ignoredErrors>
    <ignoredError sqref="E18 E28"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78"/>
  <sheetViews>
    <sheetView showGridLines="0" tabSelected="1" topLeftCell="A66" zoomScaleNormal="100" workbookViewId="0">
      <selection activeCell="B81" sqref="B81"/>
    </sheetView>
  </sheetViews>
  <sheetFormatPr baseColWidth="10" defaultColWidth="11.42578125" defaultRowHeight="15" x14ac:dyDescent="0.25"/>
  <cols>
    <col min="1" max="1" width="7.140625" style="103" bestFit="1" customWidth="1"/>
    <col min="2" max="2" width="38.5703125" style="103" customWidth="1"/>
    <col min="3" max="4" width="15.7109375" style="103" customWidth="1"/>
    <col min="5" max="5" width="24.7109375" style="103" customWidth="1"/>
    <col min="6" max="6" width="14.85546875" style="103" bestFit="1" customWidth="1"/>
    <col min="7" max="7" width="14.5703125" style="103" bestFit="1" customWidth="1"/>
    <col min="8" max="8" width="13.28515625" style="103" bestFit="1" customWidth="1"/>
    <col min="9" max="9" width="2.85546875" style="103" customWidth="1"/>
    <col min="10" max="10" width="14" style="103" customWidth="1"/>
    <col min="11" max="11" width="16.5703125" style="103" bestFit="1" customWidth="1"/>
    <col min="12" max="16384" width="11.42578125" style="103"/>
  </cols>
  <sheetData>
    <row r="1" spans="1:8" x14ac:dyDescent="0.25">
      <c r="A1" s="1" t="s">
        <v>290</v>
      </c>
    </row>
    <row r="2" spans="1:8" x14ac:dyDescent="0.25">
      <c r="B2" s="319" t="s">
        <v>85</v>
      </c>
      <c r="C2" s="319"/>
      <c r="D2" s="319"/>
      <c r="E2" s="319"/>
      <c r="F2" s="319"/>
      <c r="G2" s="319"/>
      <c r="H2" s="319"/>
    </row>
    <row r="3" spans="1:8" x14ac:dyDescent="0.25">
      <c r="B3" s="332" t="s">
        <v>398</v>
      </c>
      <c r="C3" s="332"/>
      <c r="D3" s="332"/>
      <c r="E3" s="332"/>
      <c r="F3" s="332"/>
      <c r="G3" s="332"/>
      <c r="H3" s="332"/>
    </row>
    <row r="5" spans="1:8" x14ac:dyDescent="0.25">
      <c r="B5" s="316" t="s">
        <v>119</v>
      </c>
      <c r="C5" s="316"/>
      <c r="D5" s="316"/>
      <c r="E5" s="316"/>
      <c r="F5" s="316"/>
      <c r="G5" s="316"/>
      <c r="H5" s="316"/>
    </row>
    <row r="7" spans="1:8" ht="33" customHeight="1" x14ac:dyDescent="0.25">
      <c r="B7" s="333" t="s">
        <v>395</v>
      </c>
      <c r="C7" s="333"/>
      <c r="D7" s="333"/>
      <c r="E7" s="333"/>
      <c r="F7" s="333"/>
      <c r="G7" s="333"/>
      <c r="H7" s="333"/>
    </row>
    <row r="9" spans="1:8" x14ac:dyDescent="0.25">
      <c r="B9" s="316" t="s">
        <v>120</v>
      </c>
      <c r="C9" s="316"/>
      <c r="D9" s="316"/>
      <c r="E9" s="316"/>
      <c r="F9" s="316"/>
      <c r="G9" s="316"/>
      <c r="H9" s="316"/>
    </row>
    <row r="11" spans="1:8" x14ac:dyDescent="0.25">
      <c r="B11" s="315" t="s">
        <v>121</v>
      </c>
      <c r="C11" s="315"/>
      <c r="D11" s="315"/>
      <c r="E11" s="315"/>
      <c r="F11" s="315"/>
      <c r="G11" s="315"/>
      <c r="H11" s="315"/>
    </row>
    <row r="12" spans="1:8" ht="21.75" customHeight="1" x14ac:dyDescent="0.25">
      <c r="B12" s="317" t="s">
        <v>233</v>
      </c>
      <c r="C12" s="317"/>
      <c r="D12" s="317"/>
      <c r="E12" s="317"/>
      <c r="F12" s="317"/>
      <c r="G12" s="317"/>
      <c r="H12" s="317"/>
    </row>
    <row r="13" spans="1:8" ht="50.25" customHeight="1" x14ac:dyDescent="0.25">
      <c r="B13" s="317"/>
      <c r="C13" s="317"/>
      <c r="D13" s="317"/>
      <c r="E13" s="317"/>
      <c r="F13" s="317"/>
      <c r="G13" s="317"/>
      <c r="H13" s="317"/>
    </row>
    <row r="14" spans="1:8" x14ac:dyDescent="0.25">
      <c r="B14" s="317"/>
      <c r="C14" s="317"/>
      <c r="D14" s="317"/>
      <c r="E14" s="317"/>
      <c r="F14" s="317"/>
      <c r="G14" s="317"/>
      <c r="H14" s="317"/>
    </row>
    <row r="15" spans="1:8" x14ac:dyDescent="0.25">
      <c r="B15" s="317"/>
      <c r="C15" s="317"/>
      <c r="D15" s="317"/>
      <c r="E15" s="317"/>
      <c r="F15" s="317"/>
      <c r="G15" s="317"/>
      <c r="H15" s="317"/>
    </row>
    <row r="16" spans="1:8" x14ac:dyDescent="0.25">
      <c r="B16" s="317"/>
      <c r="C16" s="317"/>
      <c r="D16" s="317"/>
      <c r="E16" s="317"/>
      <c r="F16" s="317"/>
      <c r="G16" s="317"/>
      <c r="H16" s="317"/>
    </row>
    <row r="17" spans="2:8" x14ac:dyDescent="0.25">
      <c r="B17" s="317"/>
      <c r="C17" s="317"/>
      <c r="D17" s="317"/>
      <c r="E17" s="317"/>
      <c r="F17" s="317"/>
      <c r="G17" s="317"/>
      <c r="H17" s="317"/>
    </row>
    <row r="18" spans="2:8" x14ac:dyDescent="0.25">
      <c r="B18" s="317"/>
      <c r="C18" s="317"/>
      <c r="D18" s="317"/>
      <c r="E18" s="317"/>
      <c r="F18" s="317"/>
      <c r="G18" s="317"/>
      <c r="H18" s="317"/>
    </row>
    <row r="19" spans="2:8" x14ac:dyDescent="0.25">
      <c r="B19" s="317"/>
      <c r="C19" s="317"/>
      <c r="D19" s="317"/>
      <c r="E19" s="317"/>
      <c r="F19" s="317"/>
      <c r="G19" s="317"/>
      <c r="H19" s="317"/>
    </row>
    <row r="20" spans="2:8" x14ac:dyDescent="0.25">
      <c r="B20" s="317"/>
      <c r="C20" s="317"/>
      <c r="D20" s="317"/>
      <c r="E20" s="317"/>
      <c r="F20" s="317"/>
      <c r="G20" s="317"/>
      <c r="H20" s="317"/>
    </row>
    <row r="21" spans="2:8" x14ac:dyDescent="0.25">
      <c r="B21" s="317"/>
      <c r="C21" s="317"/>
      <c r="D21" s="317"/>
      <c r="E21" s="317"/>
      <c r="F21" s="317"/>
      <c r="G21" s="317"/>
      <c r="H21" s="317"/>
    </row>
    <row r="22" spans="2:8" x14ac:dyDescent="0.25">
      <c r="B22" s="317"/>
      <c r="C22" s="317"/>
      <c r="D22" s="317"/>
      <c r="E22" s="317"/>
      <c r="F22" s="317"/>
      <c r="G22" s="317"/>
      <c r="H22" s="317"/>
    </row>
    <row r="23" spans="2:8" x14ac:dyDescent="0.25">
      <c r="B23" s="317"/>
      <c r="C23" s="317"/>
      <c r="D23" s="317"/>
      <c r="E23" s="317"/>
      <c r="F23" s="317"/>
      <c r="G23" s="317"/>
      <c r="H23" s="317"/>
    </row>
    <row r="24" spans="2:8" x14ac:dyDescent="0.25">
      <c r="B24" s="317"/>
      <c r="C24" s="317"/>
      <c r="D24" s="317"/>
      <c r="E24" s="317"/>
      <c r="F24" s="317"/>
      <c r="G24" s="317"/>
      <c r="H24" s="317"/>
    </row>
    <row r="26" spans="2:8" x14ac:dyDescent="0.25">
      <c r="F26" s="100"/>
    </row>
    <row r="27" spans="2:8" x14ac:dyDescent="0.25">
      <c r="B27" s="316" t="s">
        <v>123</v>
      </c>
      <c r="C27" s="316"/>
      <c r="D27" s="316"/>
      <c r="E27" s="316"/>
      <c r="F27" s="316"/>
      <c r="G27" s="316"/>
      <c r="H27" s="316"/>
    </row>
    <row r="29" spans="2:8" x14ac:dyDescent="0.25">
      <c r="B29" s="316" t="s">
        <v>317</v>
      </c>
      <c r="C29" s="316"/>
      <c r="D29" s="316"/>
      <c r="E29" s="316"/>
      <c r="F29" s="316"/>
      <c r="G29" s="316"/>
      <c r="H29" s="316"/>
    </row>
    <row r="31" spans="2:8" x14ac:dyDescent="0.25">
      <c r="B31" s="317" t="s">
        <v>396</v>
      </c>
      <c r="C31" s="317"/>
      <c r="D31" s="317"/>
      <c r="E31" s="317"/>
      <c r="F31" s="317"/>
      <c r="G31" s="317"/>
      <c r="H31" s="317"/>
    </row>
    <row r="32" spans="2:8" x14ac:dyDescent="0.25">
      <c r="B32" s="317"/>
      <c r="C32" s="317"/>
      <c r="D32" s="317"/>
      <c r="E32" s="317"/>
      <c r="F32" s="317"/>
      <c r="G32" s="317"/>
      <c r="H32" s="317"/>
    </row>
    <row r="33" spans="2:8" ht="48.75" customHeight="1" x14ac:dyDescent="0.25">
      <c r="B33" s="317"/>
      <c r="C33" s="317"/>
      <c r="D33" s="317"/>
      <c r="E33" s="317"/>
      <c r="F33" s="317"/>
      <c r="G33" s="317"/>
      <c r="H33" s="317"/>
    </row>
    <row r="35" spans="2:8" x14ac:dyDescent="0.25">
      <c r="B35" s="316" t="s">
        <v>124</v>
      </c>
      <c r="C35" s="316"/>
      <c r="D35" s="316"/>
      <c r="E35" s="316"/>
      <c r="F35" s="316"/>
      <c r="G35" s="316"/>
      <c r="H35" s="316"/>
    </row>
    <row r="37" spans="2:8" x14ac:dyDescent="0.25">
      <c r="B37" s="318" t="s">
        <v>125</v>
      </c>
      <c r="C37" s="318"/>
      <c r="D37" s="318"/>
      <c r="E37" s="318"/>
      <c r="F37" s="318"/>
      <c r="G37" s="318"/>
      <c r="H37" s="318"/>
    </row>
    <row r="38" spans="2:8" ht="26.25" customHeight="1" x14ac:dyDescent="0.25">
      <c r="B38" s="318"/>
      <c r="C38" s="318"/>
      <c r="D38" s="318"/>
      <c r="E38" s="318"/>
      <c r="F38" s="318"/>
      <c r="G38" s="318"/>
      <c r="H38" s="318"/>
    </row>
    <row r="40" spans="2:8" x14ac:dyDescent="0.25">
      <c r="B40" s="320" t="s">
        <v>126</v>
      </c>
      <c r="C40" s="320"/>
      <c r="D40" s="320"/>
      <c r="E40" s="320"/>
      <c r="F40" s="320"/>
      <c r="G40" s="320"/>
      <c r="H40" s="320"/>
    </row>
    <row r="42" spans="2:8" ht="35.25" customHeight="1" x14ac:dyDescent="0.25">
      <c r="B42" s="317" t="s">
        <v>235</v>
      </c>
      <c r="C42" s="317"/>
      <c r="D42" s="317"/>
      <c r="E42" s="317"/>
      <c r="F42" s="317"/>
      <c r="G42" s="317"/>
      <c r="H42" s="317"/>
    </row>
    <row r="44" spans="2:8" x14ac:dyDescent="0.25">
      <c r="B44" s="316" t="s">
        <v>236</v>
      </c>
      <c r="C44" s="316"/>
      <c r="D44" s="316"/>
      <c r="E44" s="316"/>
      <c r="F44" s="316"/>
      <c r="G44" s="316"/>
      <c r="H44" s="316"/>
    </row>
    <row r="46" spans="2:8" x14ac:dyDescent="0.25">
      <c r="B46" s="317" t="s">
        <v>297</v>
      </c>
      <c r="C46" s="317"/>
      <c r="D46" s="317"/>
      <c r="E46" s="317"/>
      <c r="F46" s="317"/>
      <c r="G46" s="317"/>
      <c r="H46" s="317"/>
    </row>
    <row r="47" spans="2:8" x14ac:dyDescent="0.25">
      <c r="B47" s="317"/>
      <c r="C47" s="317"/>
      <c r="D47" s="317"/>
      <c r="E47" s="317"/>
      <c r="F47" s="317"/>
      <c r="G47" s="317"/>
      <c r="H47" s="317"/>
    </row>
    <row r="48" spans="2:8" x14ac:dyDescent="0.25">
      <c r="B48" s="317"/>
      <c r="C48" s="317"/>
      <c r="D48" s="317"/>
      <c r="E48" s="317"/>
      <c r="F48" s="317"/>
      <c r="G48" s="317"/>
      <c r="H48" s="317"/>
    </row>
    <row r="49" spans="2:8" x14ac:dyDescent="0.25">
      <c r="B49" s="317"/>
      <c r="C49" s="317"/>
      <c r="D49" s="317"/>
      <c r="E49" s="317"/>
      <c r="F49" s="317"/>
      <c r="G49" s="317"/>
      <c r="H49" s="317"/>
    </row>
    <row r="50" spans="2:8" x14ac:dyDescent="0.25">
      <c r="B50" s="317"/>
      <c r="C50" s="317"/>
      <c r="D50" s="317"/>
      <c r="E50" s="317"/>
      <c r="F50" s="317"/>
      <c r="G50" s="317"/>
      <c r="H50" s="317"/>
    </row>
    <row r="51" spans="2:8" x14ac:dyDescent="0.25">
      <c r="B51" s="317"/>
      <c r="C51" s="317"/>
      <c r="D51" s="317"/>
      <c r="E51" s="317"/>
      <c r="F51" s="317"/>
      <c r="G51" s="317"/>
      <c r="H51" s="317"/>
    </row>
    <row r="52" spans="2:8" x14ac:dyDescent="0.25">
      <c r="B52" s="317"/>
      <c r="C52" s="317"/>
      <c r="D52" s="317"/>
      <c r="E52" s="317"/>
      <c r="F52" s="317"/>
      <c r="G52" s="317"/>
      <c r="H52" s="317"/>
    </row>
    <row r="53" spans="2:8" x14ac:dyDescent="0.25">
      <c r="B53" s="317"/>
      <c r="C53" s="317"/>
      <c r="D53" s="317"/>
      <c r="E53" s="317"/>
      <c r="F53" s="317"/>
      <c r="G53" s="317"/>
      <c r="H53" s="317"/>
    </row>
    <row r="54" spans="2:8" x14ac:dyDescent="0.25">
      <c r="B54" s="317"/>
      <c r="C54" s="317"/>
      <c r="D54" s="317"/>
      <c r="E54" s="317"/>
      <c r="F54" s="317"/>
      <c r="G54" s="317"/>
      <c r="H54" s="317"/>
    </row>
    <row r="55" spans="2:8" x14ac:dyDescent="0.25">
      <c r="B55" s="317"/>
      <c r="C55" s="317"/>
      <c r="D55" s="317"/>
      <c r="E55" s="317"/>
      <c r="F55" s="317"/>
      <c r="G55" s="317"/>
      <c r="H55" s="317"/>
    </row>
    <row r="56" spans="2:8" x14ac:dyDescent="0.25">
      <c r="B56" s="317"/>
      <c r="C56" s="317"/>
      <c r="D56" s="317"/>
      <c r="E56" s="317"/>
      <c r="F56" s="317"/>
      <c r="G56" s="317"/>
      <c r="H56" s="317"/>
    </row>
    <row r="57" spans="2:8" ht="63" customHeight="1" x14ac:dyDescent="0.25">
      <c r="B57" s="317"/>
      <c r="C57" s="317"/>
      <c r="D57" s="317"/>
      <c r="E57" s="317"/>
      <c r="F57" s="317"/>
      <c r="G57" s="317"/>
      <c r="H57" s="317"/>
    </row>
    <row r="59" spans="2:8" x14ac:dyDescent="0.25">
      <c r="B59" s="320" t="s">
        <v>237</v>
      </c>
      <c r="C59" s="320"/>
      <c r="D59" s="320"/>
      <c r="E59" s="320"/>
      <c r="F59" s="320"/>
      <c r="G59" s="320"/>
      <c r="H59" s="320"/>
    </row>
    <row r="61" spans="2:8" ht="14.25" customHeight="1" x14ac:dyDescent="0.25">
      <c r="B61" s="317" t="s">
        <v>127</v>
      </c>
      <c r="C61" s="317"/>
      <c r="D61" s="317"/>
      <c r="E61" s="317"/>
      <c r="F61" s="317"/>
      <c r="G61" s="317"/>
      <c r="H61" s="317"/>
    </row>
    <row r="62" spans="2:8" ht="52.5" customHeight="1" x14ac:dyDescent="0.25">
      <c r="B62" s="317"/>
      <c r="C62" s="317"/>
      <c r="D62" s="317"/>
      <c r="E62" s="317"/>
      <c r="F62" s="317"/>
      <c r="G62" s="317"/>
      <c r="H62" s="317"/>
    </row>
    <row r="64" spans="2:8" x14ac:dyDescent="0.25">
      <c r="B64" s="316" t="s">
        <v>128</v>
      </c>
      <c r="C64" s="316"/>
      <c r="D64" s="316"/>
      <c r="E64" s="316"/>
      <c r="F64" s="316"/>
      <c r="G64" s="316"/>
      <c r="H64" s="316"/>
    </row>
    <row r="66" spans="2:8" x14ac:dyDescent="0.25">
      <c r="B66" s="313" t="s">
        <v>129</v>
      </c>
      <c r="C66" s="313"/>
      <c r="D66" s="313"/>
      <c r="E66" s="313"/>
      <c r="F66" s="313"/>
      <c r="G66" s="313"/>
      <c r="H66" s="313"/>
    </row>
    <row r="68" spans="2:8" x14ac:dyDescent="0.25">
      <c r="B68" s="316" t="s">
        <v>249</v>
      </c>
      <c r="C68" s="316"/>
      <c r="D68" s="316"/>
      <c r="E68" s="316"/>
      <c r="F68" s="316"/>
      <c r="G68" s="316"/>
      <c r="H68" s="316"/>
    </row>
    <row r="70" spans="2:8" x14ac:dyDescent="0.25">
      <c r="B70" s="317" t="s">
        <v>319</v>
      </c>
      <c r="C70" s="317"/>
      <c r="D70" s="317"/>
      <c r="E70" s="317"/>
      <c r="F70" s="317"/>
      <c r="G70" s="317"/>
      <c r="H70" s="317"/>
    </row>
    <row r="71" spans="2:8" x14ac:dyDescent="0.25">
      <c r="B71" s="317"/>
      <c r="C71" s="317"/>
      <c r="D71" s="317"/>
      <c r="E71" s="317"/>
      <c r="F71" s="317"/>
      <c r="G71" s="317"/>
      <c r="H71" s="317"/>
    </row>
    <row r="73" spans="2:8" x14ac:dyDescent="0.25">
      <c r="B73" s="320" t="s">
        <v>130</v>
      </c>
      <c r="C73" s="320"/>
      <c r="D73" s="320"/>
      <c r="E73" s="320"/>
      <c r="F73" s="320"/>
      <c r="G73" s="320"/>
      <c r="H73" s="320"/>
    </row>
    <row r="75" spans="2:8" x14ac:dyDescent="0.25">
      <c r="B75" s="334" t="s">
        <v>352</v>
      </c>
      <c r="C75" s="335"/>
      <c r="D75" s="335"/>
      <c r="E75" s="335"/>
      <c r="F75" s="335"/>
      <c r="G75" s="335"/>
      <c r="H75" s="335"/>
    </row>
    <row r="76" spans="2:8" ht="26.25" customHeight="1" x14ac:dyDescent="0.25">
      <c r="B76" s="335"/>
      <c r="C76" s="335"/>
      <c r="D76" s="335"/>
      <c r="E76" s="335"/>
      <c r="F76" s="335"/>
      <c r="G76" s="335"/>
      <c r="H76" s="335"/>
    </row>
    <row r="78" spans="2:8" x14ac:dyDescent="0.25">
      <c r="B78" s="98"/>
    </row>
  </sheetData>
  <mergeCells count="24">
    <mergeCell ref="B73:H73"/>
    <mergeCell ref="B75:H76"/>
    <mergeCell ref="B35:H35"/>
    <mergeCell ref="B37:H38"/>
    <mergeCell ref="B40:H40"/>
    <mergeCell ref="B42:H42"/>
    <mergeCell ref="B44:H44"/>
    <mergeCell ref="B46:H57"/>
    <mergeCell ref="B68:H68"/>
    <mergeCell ref="B70:H71"/>
    <mergeCell ref="B2:H2"/>
    <mergeCell ref="B59:H59"/>
    <mergeCell ref="B61:H62"/>
    <mergeCell ref="B64:H64"/>
    <mergeCell ref="B66:H66"/>
    <mergeCell ref="B27:H27"/>
    <mergeCell ref="B29:H29"/>
    <mergeCell ref="B31:H33"/>
    <mergeCell ref="B3:H3"/>
    <mergeCell ref="B5:H5"/>
    <mergeCell ref="B7:H7"/>
    <mergeCell ref="B9:H9"/>
    <mergeCell ref="B11:H11"/>
    <mergeCell ref="B12:H24"/>
  </mergeCells>
  <hyperlinks>
    <hyperlink ref="A1" location="ÍNDICE!A1" display="Indice" xr:uid="{18B84307-4B0F-4C71-A482-09F81D0A6177}"/>
  </hyperlinks>
  <pageMargins left="0.25" right="0.25" top="0.75" bottom="0.75" header="0.3" footer="0.3"/>
  <pageSetup paperSize="9"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77"/>
  <sheetViews>
    <sheetView showGridLines="0" topLeftCell="A176" zoomScaleNormal="100" workbookViewId="0">
      <selection activeCell="D192" sqref="D192"/>
    </sheetView>
  </sheetViews>
  <sheetFormatPr baseColWidth="10" defaultColWidth="11.42578125" defaultRowHeight="15" x14ac:dyDescent="0.25"/>
  <cols>
    <col min="1" max="1" width="7.140625" style="103" bestFit="1" customWidth="1"/>
    <col min="2" max="2" width="39.85546875" style="103" bestFit="1" customWidth="1"/>
    <col min="3" max="4" width="22.140625" style="103" bestFit="1" customWidth="1"/>
    <col min="5" max="5" width="19.42578125" style="103" bestFit="1" customWidth="1"/>
    <col min="6" max="6" width="20.7109375" style="103" customWidth="1"/>
    <col min="7" max="7" width="19.42578125" style="103" bestFit="1" customWidth="1"/>
    <col min="8" max="8" width="27.42578125" style="43" bestFit="1" customWidth="1"/>
    <col min="9" max="9" width="3" style="103" customWidth="1"/>
    <col min="10" max="10" width="18.42578125" style="103" customWidth="1"/>
    <col min="11" max="11" width="15" style="103" customWidth="1"/>
    <col min="12" max="16384" width="11.42578125" style="103"/>
  </cols>
  <sheetData>
    <row r="1" spans="1:8" x14ac:dyDescent="0.25">
      <c r="A1" s="1" t="s">
        <v>290</v>
      </c>
    </row>
    <row r="2" spans="1:8" x14ac:dyDescent="0.25">
      <c r="B2" s="319" t="s">
        <v>85</v>
      </c>
      <c r="C2" s="319"/>
      <c r="D2" s="319"/>
      <c r="E2" s="319"/>
      <c r="F2" s="319"/>
      <c r="G2" s="319"/>
      <c r="H2" s="319"/>
    </row>
    <row r="3" spans="1:8" x14ac:dyDescent="0.25">
      <c r="B3" s="332" t="s">
        <v>397</v>
      </c>
      <c r="C3" s="332"/>
      <c r="D3" s="332"/>
      <c r="E3" s="332"/>
      <c r="F3" s="332"/>
      <c r="G3" s="332"/>
      <c r="H3" s="332"/>
    </row>
    <row r="4" spans="1:8" x14ac:dyDescent="0.25">
      <c r="B4" s="164"/>
      <c r="C4" s="164"/>
      <c r="D4" s="164"/>
      <c r="E4" s="164"/>
      <c r="F4" s="164"/>
      <c r="G4" s="164"/>
      <c r="H4" s="99"/>
    </row>
    <row r="5" spans="1:8" x14ac:dyDescent="0.25">
      <c r="B5" s="320" t="s">
        <v>131</v>
      </c>
      <c r="C5" s="320"/>
      <c r="D5" s="320"/>
      <c r="E5" s="320"/>
      <c r="F5" s="320"/>
      <c r="G5" s="320"/>
      <c r="H5" s="320"/>
    </row>
    <row r="7" spans="1:8" x14ac:dyDescent="0.25">
      <c r="B7" s="316" t="s">
        <v>132</v>
      </c>
      <c r="C7" s="316"/>
      <c r="D7" s="316"/>
      <c r="E7" s="316"/>
      <c r="F7" s="316"/>
      <c r="G7" s="316"/>
      <c r="H7" s="316"/>
    </row>
    <row r="8" spans="1:8" x14ac:dyDescent="0.25">
      <c r="B8" s="163" t="s">
        <v>113</v>
      </c>
      <c r="C8" s="132">
        <v>44834</v>
      </c>
      <c r="D8" s="132">
        <v>44469</v>
      </c>
      <c r="E8" s="132">
        <v>44561</v>
      </c>
    </row>
    <row r="9" spans="1:8" x14ac:dyDescent="0.25">
      <c r="B9" s="51" t="s">
        <v>320</v>
      </c>
      <c r="C9" s="133">
        <v>7078.87</v>
      </c>
      <c r="D9" s="133">
        <v>6895.8</v>
      </c>
      <c r="E9" s="134">
        <v>6870.81</v>
      </c>
      <c r="G9" s="43"/>
    </row>
    <row r="10" spans="1:8" x14ac:dyDescent="0.25">
      <c r="B10" s="106" t="s">
        <v>321</v>
      </c>
      <c r="C10" s="135">
        <v>7090.2</v>
      </c>
      <c r="D10" s="135">
        <v>6918.96</v>
      </c>
      <c r="E10" s="136">
        <v>6887.4</v>
      </c>
    </row>
    <row r="11" spans="1:8" x14ac:dyDescent="0.25">
      <c r="G11" s="43"/>
      <c r="H11" s="154"/>
    </row>
    <row r="12" spans="1:8" x14ac:dyDescent="0.25">
      <c r="B12" s="316" t="s">
        <v>229</v>
      </c>
      <c r="C12" s="316"/>
      <c r="D12" s="316"/>
      <c r="E12" s="316"/>
      <c r="F12" s="316"/>
      <c r="G12" s="316"/>
      <c r="H12" s="316"/>
    </row>
    <row r="14" spans="1:8" ht="30" x14ac:dyDescent="0.25">
      <c r="B14" s="348" t="s">
        <v>134</v>
      </c>
      <c r="C14" s="349" t="s">
        <v>135</v>
      </c>
      <c r="D14" s="349" t="s">
        <v>136</v>
      </c>
      <c r="E14" s="20" t="s">
        <v>341</v>
      </c>
      <c r="F14" s="20" t="s">
        <v>342</v>
      </c>
      <c r="G14" s="20" t="s">
        <v>341</v>
      </c>
      <c r="H14" s="20" t="s">
        <v>342</v>
      </c>
    </row>
    <row r="15" spans="1:8" x14ac:dyDescent="0.25">
      <c r="B15" s="348"/>
      <c r="C15" s="349"/>
      <c r="D15" s="349"/>
      <c r="E15" s="55">
        <v>44834</v>
      </c>
      <c r="F15" s="55">
        <v>44834</v>
      </c>
      <c r="G15" s="55">
        <v>44561</v>
      </c>
      <c r="H15" s="55">
        <v>44561</v>
      </c>
    </row>
    <row r="16" spans="1:8" x14ac:dyDescent="0.25">
      <c r="B16" s="23" t="s">
        <v>87</v>
      </c>
      <c r="C16" s="32"/>
      <c r="D16" s="36"/>
      <c r="E16" s="32"/>
      <c r="F16" s="32"/>
      <c r="G16" s="23"/>
      <c r="H16" s="23"/>
    </row>
    <row r="17" spans="2:11" x14ac:dyDescent="0.25">
      <c r="B17" s="25" t="s">
        <v>90</v>
      </c>
      <c r="C17" s="32"/>
      <c r="D17" s="36"/>
      <c r="E17" s="32"/>
      <c r="F17" s="33"/>
      <c r="G17" s="25"/>
      <c r="H17" s="23"/>
      <c r="K17" s="3"/>
    </row>
    <row r="18" spans="2:11" x14ac:dyDescent="0.25">
      <c r="B18" s="39" t="s">
        <v>92</v>
      </c>
      <c r="C18" s="73" t="s">
        <v>137</v>
      </c>
      <c r="D18" s="44">
        <v>399116.21007307665</v>
      </c>
      <c r="E18" s="78">
        <v>7078.87</v>
      </c>
      <c r="F18" s="28">
        <v>2825291766</v>
      </c>
      <c r="G18" s="79">
        <v>6870.81</v>
      </c>
      <c r="H18" s="28">
        <v>1939506745</v>
      </c>
    </row>
    <row r="19" spans="2:11" x14ac:dyDescent="0.25">
      <c r="B19" s="26" t="s">
        <v>97</v>
      </c>
      <c r="C19" s="74" t="s">
        <v>137</v>
      </c>
      <c r="D19" s="34">
        <v>297840.43102924619</v>
      </c>
      <c r="E19" s="80">
        <v>7078.87</v>
      </c>
      <c r="F19" s="27">
        <v>2108373692</v>
      </c>
      <c r="G19" s="81">
        <v>6870.81</v>
      </c>
      <c r="H19" s="27">
        <v>1527331731</v>
      </c>
    </row>
    <row r="20" spans="2:11" x14ac:dyDescent="0.25">
      <c r="B20" s="26" t="s">
        <v>138</v>
      </c>
      <c r="C20" s="74" t="s">
        <v>137</v>
      </c>
      <c r="D20" s="34">
        <v>7337413.5898808707</v>
      </c>
      <c r="E20" s="80">
        <v>7078.87</v>
      </c>
      <c r="F20" s="27">
        <v>51940596939</v>
      </c>
      <c r="G20" s="81">
        <v>6870.81</v>
      </c>
      <c r="H20" s="27">
        <v>16396309013</v>
      </c>
    </row>
    <row r="21" spans="2:11" x14ac:dyDescent="0.25">
      <c r="B21" s="40" t="s">
        <v>100</v>
      </c>
      <c r="C21" s="75" t="s">
        <v>137</v>
      </c>
      <c r="D21" s="82">
        <v>60131.696725607333</v>
      </c>
      <c r="E21" s="83">
        <v>7078.87</v>
      </c>
      <c r="F21" s="29">
        <v>425664464</v>
      </c>
      <c r="G21" s="84">
        <v>6870.81</v>
      </c>
      <c r="H21" s="29">
        <v>103728530</v>
      </c>
    </row>
    <row r="22" spans="2:11" x14ac:dyDescent="0.25">
      <c r="B22" s="37" t="s">
        <v>408</v>
      </c>
      <c r="C22" s="23"/>
      <c r="D22" s="36">
        <f>SUM(D18:D21)</f>
        <v>8094501.9277088009</v>
      </c>
      <c r="E22" s="76"/>
      <c r="F22" s="85"/>
      <c r="G22" s="86"/>
      <c r="H22" s="23"/>
    </row>
    <row r="23" spans="2:11" x14ac:dyDescent="0.25">
      <c r="B23" s="23" t="s">
        <v>89</v>
      </c>
      <c r="C23" s="23"/>
      <c r="D23" s="36"/>
      <c r="E23" s="76"/>
      <c r="F23" s="32"/>
      <c r="G23" s="76"/>
      <c r="H23" s="23"/>
    </row>
    <row r="24" spans="2:11" x14ac:dyDescent="0.25">
      <c r="B24" s="23" t="s">
        <v>91</v>
      </c>
      <c r="C24" s="23"/>
      <c r="D24" s="36"/>
      <c r="E24" s="76"/>
      <c r="F24" s="32"/>
      <c r="G24" s="76"/>
      <c r="H24" s="23"/>
    </row>
    <row r="25" spans="2:11" x14ac:dyDescent="0.25">
      <c r="B25" s="39" t="s">
        <v>140</v>
      </c>
      <c r="C25" s="73" t="s">
        <v>137</v>
      </c>
      <c r="D25" s="44">
        <v>36565.909988434745</v>
      </c>
      <c r="E25" s="87">
        <v>7090.2</v>
      </c>
      <c r="F25" s="27">
        <v>259259615</v>
      </c>
      <c r="G25" s="89">
        <v>6887.4</v>
      </c>
      <c r="H25" s="28">
        <v>0</v>
      </c>
    </row>
    <row r="26" spans="2:11" x14ac:dyDescent="0.25">
      <c r="B26" s="26" t="s">
        <v>94</v>
      </c>
      <c r="C26" s="74" t="s">
        <v>137</v>
      </c>
      <c r="D26" s="34">
        <v>305163.02191757638</v>
      </c>
      <c r="E26" s="90">
        <v>7090.2</v>
      </c>
      <c r="F26" s="27">
        <v>2163666858</v>
      </c>
      <c r="G26" s="91">
        <v>6887.4</v>
      </c>
      <c r="H26" s="27">
        <v>0</v>
      </c>
    </row>
    <row r="27" spans="2:11" x14ac:dyDescent="0.25">
      <c r="B27" s="40" t="s">
        <v>141</v>
      </c>
      <c r="C27" s="75" t="s">
        <v>137</v>
      </c>
      <c r="D27" s="82">
        <v>5443596.0398860397</v>
      </c>
      <c r="E27" s="88">
        <v>7090.2</v>
      </c>
      <c r="F27" s="27">
        <v>38596184642</v>
      </c>
      <c r="G27" s="92">
        <v>6887.4</v>
      </c>
      <c r="H27" s="29">
        <v>6937253481</v>
      </c>
    </row>
    <row r="28" spans="2:11" x14ac:dyDescent="0.25">
      <c r="B28" s="23" t="s">
        <v>409</v>
      </c>
      <c r="C28" s="23"/>
      <c r="D28" s="36">
        <f>SUM(D25:D27)</f>
        <v>5785324.9717920506</v>
      </c>
      <c r="E28" s="76"/>
      <c r="F28" s="32"/>
      <c r="G28" s="76"/>
      <c r="H28" s="23"/>
    </row>
    <row r="29" spans="2:11" ht="3.75" customHeight="1" x14ac:dyDescent="0.25">
      <c r="B29" s="2"/>
      <c r="C29" s="2"/>
      <c r="D29" s="243"/>
      <c r="E29" s="159"/>
      <c r="F29" s="244"/>
      <c r="G29" s="159"/>
      <c r="H29" s="2"/>
    </row>
    <row r="30" spans="2:11" ht="17.25" x14ac:dyDescent="0.25">
      <c r="B30" s="245" t="s">
        <v>410</v>
      </c>
      <c r="C30" s="246"/>
      <c r="D30" s="247">
        <f>+D22-D28</f>
        <v>2309176.9559167502</v>
      </c>
      <c r="E30" s="159"/>
      <c r="F30" s="244"/>
      <c r="G30" s="159"/>
      <c r="H30" s="2"/>
    </row>
    <row r="31" spans="2:11" x14ac:dyDescent="0.25">
      <c r="B31" s="2"/>
      <c r="C31" s="2"/>
      <c r="D31" s="243"/>
      <c r="E31" s="159"/>
      <c r="F31" s="244"/>
      <c r="G31" s="159"/>
      <c r="H31" s="2"/>
    </row>
    <row r="32" spans="2:11" x14ac:dyDescent="0.25">
      <c r="B32" s="320" t="s">
        <v>142</v>
      </c>
      <c r="C32" s="320"/>
      <c r="D32" s="320"/>
      <c r="E32" s="320"/>
      <c r="F32" s="320"/>
      <c r="G32" s="320"/>
      <c r="H32" s="320"/>
    </row>
    <row r="34" spans="2:8" ht="45" x14ac:dyDescent="0.25">
      <c r="B34" s="336" t="s">
        <v>133</v>
      </c>
      <c r="C34" s="337"/>
      <c r="D34" s="338"/>
      <c r="E34" s="20" t="s">
        <v>343</v>
      </c>
      <c r="F34" s="20" t="s">
        <v>344</v>
      </c>
      <c r="G34" s="20" t="s">
        <v>343</v>
      </c>
      <c r="H34" s="20" t="s">
        <v>344</v>
      </c>
    </row>
    <row r="35" spans="2:8" x14ac:dyDescent="0.25">
      <c r="B35" s="339"/>
      <c r="C35" s="340"/>
      <c r="D35" s="341"/>
      <c r="E35" s="55">
        <v>44834</v>
      </c>
      <c r="F35" s="55">
        <v>44834</v>
      </c>
      <c r="G35" s="55">
        <v>44469</v>
      </c>
      <c r="H35" s="55">
        <v>44469</v>
      </c>
    </row>
    <row r="36" spans="2:8" ht="15" customHeight="1" x14ac:dyDescent="0.25">
      <c r="B36" s="342" t="s">
        <v>143</v>
      </c>
      <c r="C36" s="343"/>
      <c r="D36" s="344"/>
      <c r="E36" s="77">
        <v>7078.87</v>
      </c>
      <c r="F36" s="45">
        <v>3233555933</v>
      </c>
      <c r="G36" s="198">
        <v>6895.8</v>
      </c>
      <c r="H36" s="45">
        <v>1992422220</v>
      </c>
    </row>
    <row r="37" spans="2:8" ht="15" customHeight="1" x14ac:dyDescent="0.25">
      <c r="B37" s="342" t="s">
        <v>144</v>
      </c>
      <c r="C37" s="343"/>
      <c r="D37" s="344"/>
      <c r="E37" s="77">
        <v>7090.2</v>
      </c>
      <c r="F37" s="45">
        <v>-2514602733</v>
      </c>
      <c r="G37" s="198">
        <v>6918.66</v>
      </c>
      <c r="H37" s="45">
        <v>1071417733</v>
      </c>
    </row>
    <row r="38" spans="2:8" ht="15" customHeight="1" x14ac:dyDescent="0.25">
      <c r="B38" s="342" t="s">
        <v>145</v>
      </c>
      <c r="C38" s="343"/>
      <c r="D38" s="344"/>
      <c r="E38" s="77">
        <v>7078.87</v>
      </c>
      <c r="F38" s="45">
        <v>223231886</v>
      </c>
      <c r="G38" s="198">
        <v>6895.8</v>
      </c>
      <c r="H38" s="45">
        <v>-2265393807</v>
      </c>
    </row>
    <row r="39" spans="2:8" ht="15" customHeight="1" x14ac:dyDescent="0.25">
      <c r="B39" s="342" t="s">
        <v>146</v>
      </c>
      <c r="C39" s="343"/>
      <c r="D39" s="344"/>
      <c r="E39" s="77">
        <v>7090.2</v>
      </c>
      <c r="F39" s="45">
        <v>-524699538</v>
      </c>
      <c r="G39" s="198">
        <v>6918.66</v>
      </c>
      <c r="H39" s="45">
        <v>-779964723</v>
      </c>
    </row>
    <row r="40" spans="2:8" ht="2.25" customHeight="1" x14ac:dyDescent="0.25"/>
    <row r="41" spans="2:8" x14ac:dyDescent="0.25">
      <c r="B41" s="53" t="s">
        <v>54</v>
      </c>
      <c r="C41" s="246"/>
      <c r="D41" s="246"/>
      <c r="E41" s="268"/>
      <c r="F41" s="297">
        <f>SUM(F36:F39)</f>
        <v>417485548</v>
      </c>
      <c r="G41" s="23"/>
      <c r="H41" s="297">
        <f>SUM(H36:H39)</f>
        <v>18481423</v>
      </c>
    </row>
    <row r="43" spans="2:8" ht="15" customHeight="1" x14ac:dyDescent="0.25">
      <c r="B43" s="315" t="s">
        <v>244</v>
      </c>
      <c r="C43" s="315"/>
      <c r="D43" s="315"/>
      <c r="E43" s="315"/>
      <c r="F43" s="315"/>
      <c r="G43" s="315"/>
      <c r="H43" s="315"/>
    </row>
    <row r="44" spans="2:8" x14ac:dyDescent="0.25">
      <c r="B44" s="315"/>
      <c r="C44" s="315"/>
      <c r="D44" s="315"/>
      <c r="E44" s="315"/>
      <c r="F44" s="315"/>
      <c r="G44" s="315"/>
      <c r="H44" s="315"/>
    </row>
    <row r="46" spans="2:8" x14ac:dyDescent="0.25">
      <c r="B46" s="188" t="s">
        <v>411</v>
      </c>
      <c r="C46" s="46">
        <v>44834</v>
      </c>
      <c r="D46" s="55">
        <v>44561</v>
      </c>
    </row>
    <row r="47" spans="2:8" x14ac:dyDescent="0.25">
      <c r="B47" s="189" t="s">
        <v>325</v>
      </c>
      <c r="C47" s="93">
        <v>256812285</v>
      </c>
      <c r="D47" s="93">
        <v>354902470</v>
      </c>
      <c r="E47" s="94"/>
      <c r="H47" s="103"/>
    </row>
    <row r="48" spans="2:8" x14ac:dyDescent="0.25">
      <c r="B48" s="190" t="s">
        <v>413</v>
      </c>
      <c r="C48" s="59">
        <v>127233332</v>
      </c>
      <c r="D48" s="59">
        <v>24866700</v>
      </c>
      <c r="E48" s="94"/>
      <c r="H48" s="103"/>
    </row>
    <row r="49" spans="2:8" x14ac:dyDescent="0.25">
      <c r="B49" s="190" t="s">
        <v>148</v>
      </c>
      <c r="C49" s="59">
        <v>51094641</v>
      </c>
      <c r="D49" s="59">
        <v>73201873</v>
      </c>
      <c r="E49" s="195"/>
      <c r="H49" s="103"/>
    </row>
    <row r="50" spans="2:8" x14ac:dyDescent="0.25">
      <c r="B50" s="190" t="s">
        <v>415</v>
      </c>
      <c r="C50" s="59">
        <v>10378947</v>
      </c>
      <c r="D50" s="59">
        <v>5000000</v>
      </c>
      <c r="E50" s="195"/>
      <c r="H50" s="103"/>
    </row>
    <row r="51" spans="2:8" x14ac:dyDescent="0.25">
      <c r="B51" s="190" t="s">
        <v>414</v>
      </c>
      <c r="C51" s="59">
        <v>10000000</v>
      </c>
      <c r="D51" s="59">
        <v>10000000</v>
      </c>
      <c r="E51" s="195"/>
      <c r="H51" s="103"/>
    </row>
    <row r="52" spans="2:8" x14ac:dyDescent="0.25">
      <c r="B52" s="190" t="s">
        <v>418</v>
      </c>
      <c r="C52" s="59">
        <v>10000000</v>
      </c>
      <c r="D52" s="59">
        <v>10000000</v>
      </c>
      <c r="E52" s="195"/>
      <c r="H52" s="103"/>
    </row>
    <row r="53" spans="2:8" x14ac:dyDescent="0.25">
      <c r="B53" s="190" t="s">
        <v>419</v>
      </c>
      <c r="C53" s="59">
        <v>10000000</v>
      </c>
      <c r="D53" s="59">
        <v>10000000</v>
      </c>
      <c r="E53" s="195"/>
      <c r="H53" s="103"/>
    </row>
    <row r="54" spans="2:8" x14ac:dyDescent="0.25">
      <c r="B54" s="190" t="s">
        <v>412</v>
      </c>
      <c r="C54" s="59">
        <v>5000000</v>
      </c>
      <c r="D54" s="59">
        <v>5000000</v>
      </c>
      <c r="E54" s="195"/>
      <c r="H54" s="103"/>
    </row>
    <row r="55" spans="2:8" x14ac:dyDescent="0.25">
      <c r="B55" s="190" t="s">
        <v>147</v>
      </c>
      <c r="C55" s="59">
        <v>2500000</v>
      </c>
      <c r="D55" s="59">
        <v>2000000</v>
      </c>
      <c r="E55" s="94"/>
      <c r="H55" s="103"/>
    </row>
    <row r="56" spans="2:8" x14ac:dyDescent="0.25">
      <c r="B56" s="190" t="s">
        <v>417</v>
      </c>
      <c r="C56" s="59">
        <v>1740</v>
      </c>
      <c r="D56" s="59">
        <v>228253066</v>
      </c>
      <c r="E56" s="195"/>
      <c r="H56" s="103"/>
    </row>
    <row r="57" spans="2:8" x14ac:dyDescent="0.25">
      <c r="B57" s="190" t="s">
        <v>416</v>
      </c>
      <c r="C57" s="59">
        <v>0</v>
      </c>
      <c r="D57" s="59">
        <v>5000000</v>
      </c>
      <c r="E57" s="195"/>
      <c r="H57" s="103"/>
    </row>
    <row r="58" spans="2:8" x14ac:dyDescent="0.25">
      <c r="B58" s="188" t="s">
        <v>150</v>
      </c>
      <c r="C58" s="95">
        <v>483020945</v>
      </c>
      <c r="D58" s="95">
        <v>728224109</v>
      </c>
      <c r="E58" s="195"/>
      <c r="H58" s="103"/>
    </row>
    <row r="59" spans="2:8" x14ac:dyDescent="0.25">
      <c r="B59" s="190"/>
      <c r="C59" s="59"/>
      <c r="D59" s="59"/>
      <c r="E59" s="195"/>
      <c r="H59" s="103"/>
    </row>
    <row r="60" spans="2:8" x14ac:dyDescent="0.25">
      <c r="B60" s="188" t="s">
        <v>420</v>
      </c>
      <c r="C60" s="46">
        <f>+C46</f>
        <v>44834</v>
      </c>
      <c r="D60" s="46">
        <f>+D46</f>
        <v>44561</v>
      </c>
      <c r="E60" s="195"/>
      <c r="H60" s="103"/>
    </row>
    <row r="61" spans="2:8" x14ac:dyDescent="0.25">
      <c r="B61" s="189" t="s">
        <v>428</v>
      </c>
      <c r="C61" s="93">
        <v>93121473</v>
      </c>
      <c r="D61" s="93">
        <v>34354050</v>
      </c>
      <c r="E61" s="195"/>
      <c r="H61" s="103"/>
    </row>
    <row r="62" spans="2:8" x14ac:dyDescent="0.25">
      <c r="B62" s="190" t="s">
        <v>421</v>
      </c>
      <c r="C62" s="59">
        <v>70788700</v>
      </c>
      <c r="D62" s="59">
        <v>68708100</v>
      </c>
      <c r="E62" s="195"/>
      <c r="H62" s="103"/>
    </row>
    <row r="63" spans="2:8" x14ac:dyDescent="0.25">
      <c r="B63" s="190" t="s">
        <v>149</v>
      </c>
      <c r="C63" s="59">
        <v>57477096</v>
      </c>
      <c r="D63" s="59">
        <v>65257030</v>
      </c>
      <c r="E63" s="195"/>
      <c r="H63" s="103"/>
    </row>
    <row r="64" spans="2:8" x14ac:dyDescent="0.25">
      <c r="B64" s="26" t="s">
        <v>422</v>
      </c>
      <c r="C64" s="59">
        <v>51576505</v>
      </c>
      <c r="D64" s="59">
        <v>209113927</v>
      </c>
      <c r="E64" s="94"/>
      <c r="H64" s="103"/>
    </row>
    <row r="65" spans="2:8" x14ac:dyDescent="0.25">
      <c r="B65" s="190" t="s">
        <v>424</v>
      </c>
      <c r="C65" s="59">
        <v>35395766</v>
      </c>
      <c r="D65" s="59">
        <v>34354050</v>
      </c>
      <c r="E65" s="94"/>
      <c r="H65" s="103"/>
    </row>
    <row r="66" spans="2:8" x14ac:dyDescent="0.25">
      <c r="B66" s="190" t="s">
        <v>426</v>
      </c>
      <c r="C66" s="59">
        <v>35394350</v>
      </c>
      <c r="D66" s="59">
        <v>34354050</v>
      </c>
      <c r="E66" s="94"/>
      <c r="H66" s="103"/>
    </row>
    <row r="67" spans="2:8" x14ac:dyDescent="0.25">
      <c r="B67" s="190" t="s">
        <v>427</v>
      </c>
      <c r="C67" s="59">
        <v>35394350</v>
      </c>
      <c r="D67" s="59">
        <v>34354050</v>
      </c>
      <c r="H67" s="103"/>
    </row>
    <row r="68" spans="2:8" x14ac:dyDescent="0.25">
      <c r="B68" s="190" t="s">
        <v>423</v>
      </c>
      <c r="C68" s="59">
        <v>27955308</v>
      </c>
      <c r="D68" s="59">
        <v>6870810</v>
      </c>
      <c r="E68" s="157"/>
      <c r="H68" s="103"/>
    </row>
    <row r="69" spans="2:8" x14ac:dyDescent="0.25">
      <c r="B69" s="190" t="s">
        <v>429</v>
      </c>
      <c r="C69" s="59">
        <v>21236610</v>
      </c>
      <c r="D69" s="59">
        <v>20612430</v>
      </c>
      <c r="H69" s="103"/>
    </row>
    <row r="70" spans="2:8" x14ac:dyDescent="0.25">
      <c r="B70" s="190" t="s">
        <v>432</v>
      </c>
      <c r="C70" s="59">
        <v>20093019</v>
      </c>
      <c r="D70" s="59">
        <v>24944201</v>
      </c>
      <c r="H70" s="103"/>
    </row>
    <row r="71" spans="2:8" x14ac:dyDescent="0.25">
      <c r="B71" s="190" t="s">
        <v>431</v>
      </c>
      <c r="C71" s="59">
        <v>3695170</v>
      </c>
      <c r="D71" s="59">
        <v>1713030</v>
      </c>
      <c r="H71" s="103"/>
    </row>
    <row r="72" spans="2:8" x14ac:dyDescent="0.25">
      <c r="B72" s="190" t="s">
        <v>430</v>
      </c>
      <c r="C72" s="59">
        <v>6159</v>
      </c>
      <c r="D72" s="59">
        <v>163228596</v>
      </c>
      <c r="H72" s="103"/>
    </row>
    <row r="73" spans="2:8" x14ac:dyDescent="0.25">
      <c r="B73" s="191" t="s">
        <v>425</v>
      </c>
      <c r="C73" s="59">
        <v>71</v>
      </c>
      <c r="D73" s="59">
        <v>6870879</v>
      </c>
      <c r="H73" s="103"/>
    </row>
    <row r="74" spans="2:8" x14ac:dyDescent="0.25">
      <c r="B74" s="188" t="s">
        <v>433</v>
      </c>
      <c r="C74" s="95">
        <v>452134577</v>
      </c>
      <c r="D74" s="95">
        <v>704735203</v>
      </c>
      <c r="H74" s="103"/>
    </row>
    <row r="75" spans="2:8" x14ac:dyDescent="0.25">
      <c r="B75" s="188"/>
      <c r="C75" s="95"/>
      <c r="D75" s="95"/>
      <c r="H75" s="103"/>
    </row>
    <row r="76" spans="2:8" x14ac:dyDescent="0.25">
      <c r="B76" s="188" t="s">
        <v>151</v>
      </c>
      <c r="C76" s="193">
        <f>+C60</f>
        <v>44834</v>
      </c>
      <c r="D76" s="193">
        <f>+D60</f>
        <v>44561</v>
      </c>
      <c r="H76" s="103"/>
    </row>
    <row r="77" spans="2:8" x14ac:dyDescent="0.25">
      <c r="B77" s="189" t="s">
        <v>435</v>
      </c>
      <c r="C77" s="59">
        <v>2373157189</v>
      </c>
      <c r="D77" s="59">
        <v>1439224998</v>
      </c>
      <c r="H77" s="103"/>
    </row>
    <row r="78" spans="2:8" x14ac:dyDescent="0.25">
      <c r="B78" s="190" t="s">
        <v>434</v>
      </c>
      <c r="C78" s="59">
        <v>2070236149</v>
      </c>
      <c r="D78" s="59">
        <v>1032311997</v>
      </c>
      <c r="H78" s="103"/>
    </row>
    <row r="79" spans="2:8" x14ac:dyDescent="0.25">
      <c r="B79" s="188" t="s">
        <v>436</v>
      </c>
      <c r="C79" s="95">
        <v>4443393338</v>
      </c>
      <c r="D79" s="95">
        <v>2471536995</v>
      </c>
      <c r="H79" s="103"/>
    </row>
    <row r="80" spans="2:8" x14ac:dyDescent="0.25">
      <c r="B80" s="157"/>
      <c r="C80" s="157"/>
      <c r="D80" s="157"/>
      <c r="H80" s="103"/>
    </row>
    <row r="81" spans="2:8" x14ac:dyDescent="0.25">
      <c r="B81" s="188" t="s">
        <v>152</v>
      </c>
      <c r="C81" s="96">
        <v>5378548860</v>
      </c>
      <c r="D81" s="96">
        <v>3904496307</v>
      </c>
      <c r="H81" s="103"/>
    </row>
    <row r="82" spans="2:8" x14ac:dyDescent="0.25">
      <c r="B82" s="160"/>
      <c r="C82" s="248"/>
      <c r="D82" s="248"/>
      <c r="H82" s="103"/>
    </row>
    <row r="83" spans="2:8" x14ac:dyDescent="0.25">
      <c r="B83" s="316" t="s">
        <v>153</v>
      </c>
      <c r="C83" s="316"/>
      <c r="D83" s="316"/>
      <c r="E83" s="316"/>
      <c r="F83" s="316"/>
      <c r="G83" s="316"/>
      <c r="H83" s="316"/>
    </row>
    <row r="85" spans="2:8" x14ac:dyDescent="0.25">
      <c r="B85" s="320" t="s">
        <v>245</v>
      </c>
      <c r="C85" s="320"/>
      <c r="D85" s="320"/>
      <c r="E85" s="320"/>
      <c r="F85" s="320"/>
      <c r="G85" s="320"/>
      <c r="H85" s="320"/>
    </row>
    <row r="86" spans="2:8" x14ac:dyDescent="0.25">
      <c r="B86" s="160"/>
      <c r="C86" s="160"/>
      <c r="D86" s="160"/>
      <c r="E86" s="160"/>
      <c r="F86" s="160"/>
      <c r="G86" s="160"/>
      <c r="H86" s="104"/>
    </row>
    <row r="87" spans="2:8" x14ac:dyDescent="0.25">
      <c r="B87" s="20" t="s">
        <v>113</v>
      </c>
      <c r="C87" s="55">
        <f>+C46</f>
        <v>44834</v>
      </c>
      <c r="D87" s="55">
        <f>+D46</f>
        <v>44561</v>
      </c>
      <c r="F87" s="43"/>
      <c r="H87" s="103"/>
    </row>
    <row r="88" spans="2:8" x14ac:dyDescent="0.25">
      <c r="B88" s="105" t="s">
        <v>311</v>
      </c>
      <c r="C88" s="57">
        <v>2792126218</v>
      </c>
      <c r="D88" s="57">
        <v>4391845865</v>
      </c>
      <c r="H88" s="103"/>
    </row>
    <row r="89" spans="2:8" x14ac:dyDescent="0.25">
      <c r="B89" s="105" t="s">
        <v>437</v>
      </c>
      <c r="C89" s="57">
        <v>2621671907</v>
      </c>
      <c r="D89" s="57">
        <v>0</v>
      </c>
      <c r="H89" s="103"/>
    </row>
    <row r="90" spans="2:8" x14ac:dyDescent="0.25">
      <c r="B90" s="105" t="s">
        <v>156</v>
      </c>
      <c r="C90" s="57">
        <v>506362332.39100003</v>
      </c>
      <c r="D90" s="222">
        <v>0</v>
      </c>
      <c r="H90" s="103"/>
    </row>
    <row r="91" spans="2:8" x14ac:dyDescent="0.25">
      <c r="B91" s="105" t="s">
        <v>438</v>
      </c>
      <c r="C91" s="57">
        <v>22333835</v>
      </c>
      <c r="D91" s="57">
        <v>0</v>
      </c>
      <c r="H91" s="103"/>
    </row>
    <row r="92" spans="2:8" x14ac:dyDescent="0.25">
      <c r="B92" s="26" t="s">
        <v>159</v>
      </c>
      <c r="C92" s="27">
        <v>21200000</v>
      </c>
      <c r="D92" s="223">
        <v>0</v>
      </c>
      <c r="H92" s="103"/>
    </row>
    <row r="93" spans="2:8" x14ac:dyDescent="0.25">
      <c r="B93" s="26" t="s">
        <v>158</v>
      </c>
      <c r="C93" s="27">
        <v>2530000</v>
      </c>
      <c r="D93" s="27">
        <v>13055000</v>
      </c>
      <c r="H93" s="103"/>
    </row>
    <row r="94" spans="2:8" x14ac:dyDescent="0.25">
      <c r="B94" s="105" t="s">
        <v>322</v>
      </c>
      <c r="C94" s="27">
        <v>180000</v>
      </c>
      <c r="D94" s="57">
        <v>9305895</v>
      </c>
      <c r="H94" s="103"/>
    </row>
    <row r="95" spans="2:8" x14ac:dyDescent="0.25">
      <c r="B95" s="105" t="s">
        <v>154</v>
      </c>
      <c r="C95" s="57">
        <v>0</v>
      </c>
      <c r="D95" s="57">
        <v>50077297</v>
      </c>
      <c r="H95" s="103"/>
    </row>
    <row r="96" spans="2:8" x14ac:dyDescent="0.25">
      <c r="B96" s="26" t="s">
        <v>157</v>
      </c>
      <c r="C96" s="27">
        <v>0</v>
      </c>
      <c r="D96" s="27">
        <v>8750000</v>
      </c>
      <c r="H96" s="103"/>
    </row>
    <row r="97" spans="2:8" x14ac:dyDescent="0.25">
      <c r="B97" s="105" t="s">
        <v>312</v>
      </c>
      <c r="C97" s="27">
        <v>0</v>
      </c>
      <c r="D97" s="57">
        <v>2440412</v>
      </c>
      <c r="H97" s="103"/>
    </row>
    <row r="98" spans="2:8" x14ac:dyDescent="0.25">
      <c r="B98" s="26" t="s">
        <v>354</v>
      </c>
      <c r="C98" s="27">
        <v>0</v>
      </c>
      <c r="D98" s="27">
        <v>10849008.99</v>
      </c>
      <c r="H98" s="103"/>
    </row>
    <row r="99" spans="2:8" x14ac:dyDescent="0.25">
      <c r="B99" s="105" t="s">
        <v>160</v>
      </c>
      <c r="C99" s="27">
        <v>0</v>
      </c>
      <c r="D99" s="57">
        <v>127758864</v>
      </c>
      <c r="H99" s="103"/>
    </row>
    <row r="100" spans="2:8" x14ac:dyDescent="0.25">
      <c r="B100" s="23" t="s">
        <v>155</v>
      </c>
      <c r="C100" s="60">
        <f>SUM(C88:C99)</f>
        <v>5966404292.3909998</v>
      </c>
      <c r="D100" s="224">
        <f>SUM(D88:D99)</f>
        <v>4614082341.9899998</v>
      </c>
      <c r="H100" s="103"/>
    </row>
    <row r="102" spans="2:8" x14ac:dyDescent="0.25">
      <c r="B102" s="316" t="s">
        <v>246</v>
      </c>
      <c r="C102" s="316"/>
      <c r="D102" s="316"/>
      <c r="E102" s="316"/>
      <c r="F102" s="316"/>
      <c r="G102" s="316"/>
      <c r="H102" s="316"/>
    </row>
    <row r="104" spans="2:8" x14ac:dyDescent="0.25">
      <c r="B104" s="345" t="s">
        <v>161</v>
      </c>
      <c r="C104" s="346"/>
      <c r="D104" s="347"/>
    </row>
    <row r="105" spans="2:8" x14ac:dyDescent="0.25">
      <c r="B105" s="56" t="s">
        <v>113</v>
      </c>
      <c r="C105" s="97">
        <f>+C87</f>
        <v>44834</v>
      </c>
      <c r="D105" s="97">
        <f>+D87</f>
        <v>44561</v>
      </c>
      <c r="F105" s="43"/>
      <c r="H105" s="103"/>
    </row>
    <row r="106" spans="2:8" x14ac:dyDescent="0.25">
      <c r="B106" s="26" t="s">
        <v>439</v>
      </c>
      <c r="C106" s="27">
        <v>1128908927</v>
      </c>
      <c r="D106" s="27">
        <v>0</v>
      </c>
      <c r="H106" s="103"/>
    </row>
    <row r="107" spans="2:8" x14ac:dyDescent="0.25">
      <c r="B107" s="26" t="s">
        <v>365</v>
      </c>
      <c r="C107" s="27">
        <v>589417480</v>
      </c>
      <c r="D107" s="27">
        <v>85972219</v>
      </c>
      <c r="H107" s="103"/>
    </row>
    <row r="108" spans="2:8" x14ac:dyDescent="0.25">
      <c r="B108" s="26" t="s">
        <v>367</v>
      </c>
      <c r="C108" s="27">
        <v>339057018</v>
      </c>
      <c r="D108" s="27">
        <v>150519724</v>
      </c>
      <c r="H108" s="103"/>
    </row>
    <row r="109" spans="2:8" x14ac:dyDescent="0.25">
      <c r="B109" s="26" t="s">
        <v>291</v>
      </c>
      <c r="C109" s="27">
        <v>114764075</v>
      </c>
      <c r="D109" s="27">
        <v>72184840</v>
      </c>
      <c r="H109" s="103"/>
    </row>
    <row r="110" spans="2:8" x14ac:dyDescent="0.25">
      <c r="B110" s="26" t="s">
        <v>162</v>
      </c>
      <c r="C110" s="27">
        <v>33048392</v>
      </c>
      <c r="D110" s="223">
        <v>44723632</v>
      </c>
      <c r="H110" s="103"/>
    </row>
    <row r="111" spans="2:8" x14ac:dyDescent="0.25">
      <c r="B111" s="26" t="s">
        <v>163</v>
      </c>
      <c r="C111" s="27">
        <v>0</v>
      </c>
      <c r="D111" s="27">
        <v>28385960</v>
      </c>
      <c r="H111" s="103"/>
    </row>
    <row r="112" spans="2:8" x14ac:dyDescent="0.25">
      <c r="B112" s="26" t="s">
        <v>345</v>
      </c>
      <c r="C112" s="27">
        <v>0</v>
      </c>
      <c r="D112" s="27">
        <v>2427337534</v>
      </c>
      <c r="H112" s="103"/>
    </row>
    <row r="113" spans="2:8" x14ac:dyDescent="0.25">
      <c r="B113" s="26" t="s">
        <v>287</v>
      </c>
      <c r="C113" s="27">
        <v>0</v>
      </c>
      <c r="D113" s="27">
        <v>126443008</v>
      </c>
      <c r="H113" s="103"/>
    </row>
    <row r="114" spans="2:8" x14ac:dyDescent="0.25">
      <c r="B114" s="23" t="s">
        <v>155</v>
      </c>
      <c r="C114" s="60">
        <f>SUM(C106:C113)</f>
        <v>2205195892</v>
      </c>
      <c r="D114" s="224">
        <f>SUM(D106:D113)</f>
        <v>2935566917</v>
      </c>
      <c r="E114" s="43"/>
      <c r="H114" s="103"/>
    </row>
    <row r="116" spans="2:8" x14ac:dyDescent="0.25">
      <c r="B116" s="345" t="s">
        <v>164</v>
      </c>
      <c r="C116" s="346"/>
      <c r="D116" s="347"/>
    </row>
    <row r="117" spans="2:8" x14ac:dyDescent="0.25">
      <c r="B117" s="20" t="s">
        <v>113</v>
      </c>
      <c r="C117" s="55">
        <f>+C105</f>
        <v>44834</v>
      </c>
      <c r="D117" s="55">
        <f>+D105</f>
        <v>44561</v>
      </c>
    </row>
    <row r="118" spans="2:8" x14ac:dyDescent="0.25">
      <c r="B118" s="26" t="s">
        <v>440</v>
      </c>
      <c r="C118" s="27">
        <v>106756053</v>
      </c>
      <c r="D118" s="27">
        <v>0</v>
      </c>
    </row>
    <row r="119" spans="2:8" x14ac:dyDescent="0.25">
      <c r="B119" s="58" t="s">
        <v>292</v>
      </c>
      <c r="C119" s="27">
        <v>8207969</v>
      </c>
      <c r="D119" s="27">
        <v>155772119</v>
      </c>
    </row>
    <row r="120" spans="2:8" x14ac:dyDescent="0.25">
      <c r="B120" s="53" t="s">
        <v>155</v>
      </c>
      <c r="C120" s="60">
        <f>SUM(C118:C119)</f>
        <v>114964022</v>
      </c>
      <c r="D120" s="60">
        <f>SUM(D118:D119)</f>
        <v>155772119</v>
      </c>
    </row>
    <row r="122" spans="2:8" x14ac:dyDescent="0.25">
      <c r="B122" s="316" t="s">
        <v>165</v>
      </c>
      <c r="C122" s="316"/>
      <c r="D122" s="316"/>
      <c r="E122" s="316"/>
      <c r="F122" s="316"/>
      <c r="G122" s="316"/>
      <c r="H122" s="316"/>
    </row>
    <row r="124" spans="2:8" x14ac:dyDescent="0.25">
      <c r="B124" s="316" t="s">
        <v>247</v>
      </c>
      <c r="C124" s="316"/>
      <c r="D124" s="316"/>
      <c r="E124" s="316"/>
      <c r="F124" s="316"/>
      <c r="G124" s="316"/>
      <c r="H124" s="316"/>
    </row>
    <row r="126" spans="2:8" x14ac:dyDescent="0.25">
      <c r="B126" s="49" t="s">
        <v>122</v>
      </c>
      <c r="C126" s="46">
        <f>+C117</f>
        <v>44834</v>
      </c>
      <c r="D126" s="46">
        <f>+D117</f>
        <v>44561</v>
      </c>
    </row>
    <row r="127" spans="2:8" x14ac:dyDescent="0.25">
      <c r="B127" s="199" t="s">
        <v>346</v>
      </c>
      <c r="C127" s="200"/>
      <c r="D127" s="50"/>
      <c r="F127" s="43"/>
      <c r="H127" s="103"/>
    </row>
    <row r="128" spans="2:8" x14ac:dyDescent="0.25">
      <c r="B128" s="201" t="s">
        <v>325</v>
      </c>
      <c r="C128" s="202">
        <v>30250887672</v>
      </c>
      <c r="D128" s="202">
        <v>10096575344</v>
      </c>
      <c r="F128" s="43"/>
      <c r="H128" s="103"/>
    </row>
    <row r="129" spans="2:8" x14ac:dyDescent="0.25">
      <c r="B129" s="201" t="s">
        <v>415</v>
      </c>
      <c r="C129" s="202">
        <v>30213698630</v>
      </c>
      <c r="D129" s="202"/>
      <c r="F129" s="43"/>
      <c r="H129" s="103"/>
    </row>
    <row r="130" spans="2:8" x14ac:dyDescent="0.25">
      <c r="B130" s="203"/>
      <c r="C130" s="202"/>
      <c r="D130" s="167"/>
      <c r="F130" s="43"/>
      <c r="H130" s="103"/>
    </row>
    <row r="131" spans="2:8" x14ac:dyDescent="0.25">
      <c r="B131" s="203" t="s">
        <v>441</v>
      </c>
      <c r="C131" s="204"/>
      <c r="D131" s="167"/>
      <c r="F131" s="43"/>
      <c r="H131" s="103"/>
    </row>
    <row r="132" spans="2:8" x14ac:dyDescent="0.25">
      <c r="B132" s="201" t="s">
        <v>442</v>
      </c>
      <c r="C132" s="202">
        <v>4084434963</v>
      </c>
      <c r="D132" s="167"/>
      <c r="F132" s="43"/>
      <c r="H132" s="103"/>
    </row>
    <row r="133" spans="2:8" x14ac:dyDescent="0.25">
      <c r="B133" s="201" t="s">
        <v>443</v>
      </c>
      <c r="C133" s="202">
        <v>5996626041</v>
      </c>
      <c r="D133" s="167"/>
      <c r="F133" s="43"/>
      <c r="H133" s="103"/>
    </row>
    <row r="134" spans="2:8" x14ac:dyDescent="0.25">
      <c r="B134" s="201" t="s">
        <v>444</v>
      </c>
      <c r="C134" s="202">
        <v>3305845</v>
      </c>
      <c r="D134" s="167"/>
      <c r="F134" s="43"/>
      <c r="H134" s="103"/>
    </row>
    <row r="135" spans="2:8" s="2" customFormat="1" x14ac:dyDescent="0.25">
      <c r="B135" s="188" t="s">
        <v>323</v>
      </c>
      <c r="C135" s="252">
        <f>SUM(C128:C134)</f>
        <v>70548953151</v>
      </c>
      <c r="D135" s="252">
        <f>SUM(D128:D134)</f>
        <v>10096575344</v>
      </c>
      <c r="F135" s="251"/>
    </row>
    <row r="136" spans="2:8" s="2" customFormat="1" x14ac:dyDescent="0.25">
      <c r="B136" s="203"/>
      <c r="C136" s="204"/>
      <c r="D136" s="250"/>
      <c r="F136" s="251"/>
    </row>
    <row r="137" spans="2:8" x14ac:dyDescent="0.25">
      <c r="B137" s="203" t="s">
        <v>324</v>
      </c>
      <c r="C137" s="202"/>
      <c r="D137" s="167"/>
      <c r="F137" s="43"/>
      <c r="H137" s="103"/>
    </row>
    <row r="138" spans="2:8" x14ac:dyDescent="0.25">
      <c r="B138" s="58" t="s">
        <v>325</v>
      </c>
      <c r="C138" s="205"/>
      <c r="D138" s="205">
        <v>506663.01</v>
      </c>
      <c r="F138" s="43"/>
      <c r="H138" s="103"/>
    </row>
    <row r="139" spans="2:8" x14ac:dyDescent="0.25">
      <c r="B139" s="58" t="s">
        <v>326</v>
      </c>
      <c r="C139" s="205"/>
      <c r="D139" s="205">
        <v>500575.35</v>
      </c>
      <c r="E139" s="18"/>
      <c r="F139" s="43"/>
      <c r="H139" s="103"/>
    </row>
    <row r="140" spans="2:8" x14ac:dyDescent="0.25">
      <c r="B140" s="58"/>
      <c r="C140" s="205"/>
      <c r="D140" s="205"/>
      <c r="E140" s="18"/>
      <c r="F140" s="43"/>
      <c r="H140" s="103"/>
    </row>
    <row r="141" spans="2:8" x14ac:dyDescent="0.25">
      <c r="B141" s="253" t="s">
        <v>441</v>
      </c>
      <c r="C141" s="254"/>
      <c r="D141" s="205"/>
      <c r="E141" s="18"/>
      <c r="F141" s="43"/>
      <c r="H141" s="103"/>
    </row>
    <row r="142" spans="2:8" x14ac:dyDescent="0.25">
      <c r="B142" s="58" t="s">
        <v>460</v>
      </c>
      <c r="C142" s="205">
        <v>424697.29</v>
      </c>
      <c r="D142" s="205"/>
      <c r="E142" s="18"/>
      <c r="F142" s="43"/>
      <c r="H142" s="103"/>
    </row>
    <row r="143" spans="2:8" x14ac:dyDescent="0.25">
      <c r="B143" s="206" t="s">
        <v>327</v>
      </c>
      <c r="C143" s="207">
        <v>7090.2</v>
      </c>
      <c r="D143" s="205">
        <v>6887.4</v>
      </c>
      <c r="E143" s="18"/>
      <c r="F143" s="43"/>
      <c r="H143" s="103"/>
    </row>
    <row r="144" spans="2:8" x14ac:dyDescent="0.25">
      <c r="B144" s="255" t="s">
        <v>323</v>
      </c>
      <c r="C144" s="252">
        <f>+C142*C143</f>
        <v>3011188725.5579996</v>
      </c>
      <c r="D144" s="252">
        <f>(D138+D139)*D143</f>
        <v>6937253480.6639996</v>
      </c>
      <c r="F144" s="43"/>
      <c r="H144" s="103"/>
    </row>
    <row r="145" spans="2:8" x14ac:dyDescent="0.25">
      <c r="B145" s="192"/>
      <c r="C145" s="204"/>
      <c r="D145" s="202"/>
      <c r="F145" s="43"/>
      <c r="H145" s="103"/>
    </row>
    <row r="146" spans="2:8" x14ac:dyDescent="0.25">
      <c r="B146" s="188" t="s">
        <v>445</v>
      </c>
      <c r="C146" s="32">
        <f>+C135+C144</f>
        <v>73560141876.557999</v>
      </c>
      <c r="D146" s="32">
        <f>+D135+D144</f>
        <v>17033828824.664</v>
      </c>
      <c r="F146" s="43"/>
      <c r="H146" s="103"/>
    </row>
    <row r="149" spans="2:8" x14ac:dyDescent="0.25">
      <c r="B149" s="2" t="s">
        <v>446</v>
      </c>
    </row>
    <row r="150" spans="2:8" x14ac:dyDescent="0.25">
      <c r="B150" s="256">
        <v>44834</v>
      </c>
    </row>
    <row r="152" spans="2:8" ht="30" x14ac:dyDescent="0.25">
      <c r="B152" s="257" t="s">
        <v>447</v>
      </c>
      <c r="C152" s="20" t="s">
        <v>448</v>
      </c>
      <c r="D152" s="20" t="s">
        <v>449</v>
      </c>
      <c r="E152" s="20" t="s">
        <v>450</v>
      </c>
      <c r="F152" s="20" t="s">
        <v>451</v>
      </c>
      <c r="G152" s="20" t="s">
        <v>452</v>
      </c>
    </row>
    <row r="153" spans="2:8" x14ac:dyDescent="0.25">
      <c r="B153" s="283">
        <v>44830</v>
      </c>
      <c r="C153" s="73" t="s">
        <v>453</v>
      </c>
      <c r="D153" s="259" t="s">
        <v>454</v>
      </c>
      <c r="E153" s="260">
        <v>10030762693</v>
      </c>
      <c r="F153" s="259">
        <v>14</v>
      </c>
      <c r="G153" s="258">
        <v>44844</v>
      </c>
    </row>
    <row r="154" spans="2:8" x14ac:dyDescent="0.25">
      <c r="B154" s="284">
        <v>44831</v>
      </c>
      <c r="C154" s="74" t="s">
        <v>453</v>
      </c>
      <c r="D154" s="262" t="s">
        <v>454</v>
      </c>
      <c r="E154" s="263">
        <v>10030760725</v>
      </c>
      <c r="F154" s="262">
        <v>7</v>
      </c>
      <c r="G154" s="261">
        <v>44838</v>
      </c>
    </row>
    <row r="155" spans="2:8" x14ac:dyDescent="0.25">
      <c r="B155" s="284">
        <v>44831</v>
      </c>
      <c r="C155" s="74" t="s">
        <v>455</v>
      </c>
      <c r="D155" s="262" t="s">
        <v>454</v>
      </c>
      <c r="E155" s="263">
        <v>10061521786</v>
      </c>
      <c r="F155" s="262">
        <v>7</v>
      </c>
      <c r="G155" s="261">
        <v>44838</v>
      </c>
    </row>
    <row r="156" spans="2:8" x14ac:dyDescent="0.25">
      <c r="B156" s="284">
        <v>44832</v>
      </c>
      <c r="C156" s="74" t="s">
        <v>455</v>
      </c>
      <c r="D156" s="262" t="s">
        <v>454</v>
      </c>
      <c r="E156" s="263">
        <v>10061612352</v>
      </c>
      <c r="F156" s="262">
        <v>7</v>
      </c>
      <c r="G156" s="261">
        <v>44839</v>
      </c>
    </row>
    <row r="157" spans="2:8" x14ac:dyDescent="0.25">
      <c r="B157" s="285">
        <v>44833</v>
      </c>
      <c r="C157" s="75" t="s">
        <v>455</v>
      </c>
      <c r="D157" s="265" t="s">
        <v>454</v>
      </c>
      <c r="E157" s="266">
        <v>10061701985</v>
      </c>
      <c r="F157" s="265">
        <v>7</v>
      </c>
      <c r="G157" s="264">
        <v>44840</v>
      </c>
    </row>
    <row r="158" spans="2:8" x14ac:dyDescent="0.25">
      <c r="B158" s="267" t="s">
        <v>456</v>
      </c>
      <c r="C158" s="246"/>
      <c r="D158" s="268"/>
      <c r="E158" s="32">
        <v>50246359541</v>
      </c>
      <c r="F158" s="53"/>
      <c r="G158" s="268"/>
    </row>
    <row r="159" spans="2:8" x14ac:dyDescent="0.25">
      <c r="B159" s="269"/>
      <c r="C159" s="270"/>
      <c r="D159" s="270"/>
      <c r="E159" s="271"/>
      <c r="F159" s="270"/>
      <c r="G159" s="269"/>
    </row>
    <row r="160" spans="2:8" x14ac:dyDescent="0.25">
      <c r="B160" s="286">
        <v>44830</v>
      </c>
      <c r="C160" s="259" t="s">
        <v>461</v>
      </c>
      <c r="D160" s="259" t="s">
        <v>137</v>
      </c>
      <c r="E160" s="273">
        <v>1006305.22</v>
      </c>
      <c r="F160" s="259">
        <v>14</v>
      </c>
      <c r="G160" s="272">
        <v>44844</v>
      </c>
    </row>
    <row r="161" spans="2:7" x14ac:dyDescent="0.25">
      <c r="B161" s="287">
        <v>44831</v>
      </c>
      <c r="C161" s="262" t="s">
        <v>461</v>
      </c>
      <c r="D161" s="262" t="s">
        <v>137</v>
      </c>
      <c r="E161" s="275">
        <v>1006304.52</v>
      </c>
      <c r="F161" s="262">
        <v>7</v>
      </c>
      <c r="G161" s="274">
        <v>44838</v>
      </c>
    </row>
    <row r="162" spans="2:7" x14ac:dyDescent="0.25">
      <c r="B162" s="287">
        <v>44832</v>
      </c>
      <c r="C162" s="262" t="s">
        <v>462</v>
      </c>
      <c r="D162" s="262" t="s">
        <v>137</v>
      </c>
      <c r="E162" s="275">
        <v>1002096.53</v>
      </c>
      <c r="F162" s="262">
        <v>7</v>
      </c>
      <c r="G162" s="274">
        <v>44839</v>
      </c>
    </row>
    <row r="163" spans="2:7" x14ac:dyDescent="0.25">
      <c r="B163" s="287">
        <v>44833</v>
      </c>
      <c r="C163" s="262" t="s">
        <v>462</v>
      </c>
      <c r="D163" s="262" t="s">
        <v>137</v>
      </c>
      <c r="E163" s="275">
        <v>1002096.35</v>
      </c>
      <c r="F163" s="262">
        <v>7</v>
      </c>
      <c r="G163" s="274">
        <v>44840</v>
      </c>
    </row>
    <row r="164" spans="2:7" x14ac:dyDescent="0.25">
      <c r="B164" s="288">
        <v>44834</v>
      </c>
      <c r="C164" s="265" t="s">
        <v>462</v>
      </c>
      <c r="D164" s="265" t="s">
        <v>137</v>
      </c>
      <c r="E164" s="277">
        <v>1002096.13</v>
      </c>
      <c r="F164" s="265">
        <v>7</v>
      </c>
      <c r="G164" s="276">
        <v>44841</v>
      </c>
    </row>
    <row r="165" spans="2:7" x14ac:dyDescent="0.25">
      <c r="B165" s="267" t="s">
        <v>457</v>
      </c>
      <c r="C165" s="246"/>
      <c r="D165" s="268"/>
      <c r="E165" s="36">
        <v>5018898.75</v>
      </c>
      <c r="F165" s="53"/>
      <c r="G165" s="268"/>
    </row>
    <row r="166" spans="2:7" x14ac:dyDescent="0.25">
      <c r="B166" s="53" t="s">
        <v>327</v>
      </c>
      <c r="C166" s="278"/>
      <c r="D166" s="278"/>
      <c r="E166" s="279">
        <v>7090.2</v>
      </c>
      <c r="F166" s="280"/>
      <c r="G166" s="281"/>
    </row>
    <row r="167" spans="2:7" x14ac:dyDescent="0.25">
      <c r="B167" s="2"/>
      <c r="C167" s="2"/>
      <c r="D167" s="2"/>
      <c r="E167" s="243"/>
      <c r="F167" s="2"/>
      <c r="G167" s="2"/>
    </row>
    <row r="168" spans="2:7" x14ac:dyDescent="0.25">
      <c r="B168" s="53" t="s">
        <v>457</v>
      </c>
      <c r="C168" s="246"/>
      <c r="D168" s="282"/>
      <c r="E168" s="32">
        <v>35584995916.25</v>
      </c>
      <c r="F168" s="53"/>
      <c r="G168" s="268"/>
    </row>
    <row r="169" spans="2:7" x14ac:dyDescent="0.25">
      <c r="B169" s="53" t="s">
        <v>458</v>
      </c>
      <c r="C169" s="246"/>
      <c r="D169" s="282">
        <v>44834</v>
      </c>
      <c r="E169" s="32">
        <v>85831355457.25</v>
      </c>
      <c r="F169" s="53"/>
      <c r="G169" s="268"/>
    </row>
    <row r="171" spans="2:7" x14ac:dyDescent="0.25">
      <c r="B171" s="256">
        <v>44561</v>
      </c>
    </row>
    <row r="172" spans="2:7" ht="30" x14ac:dyDescent="0.25">
      <c r="B172" s="20" t="s">
        <v>447</v>
      </c>
      <c r="C172" s="20" t="s">
        <v>448</v>
      </c>
      <c r="D172" s="20" t="s">
        <v>449</v>
      </c>
      <c r="E172" s="20" t="s">
        <v>450</v>
      </c>
      <c r="F172" s="20" t="s">
        <v>451</v>
      </c>
      <c r="G172" s="20" t="s">
        <v>452</v>
      </c>
    </row>
    <row r="173" spans="2:7" x14ac:dyDescent="0.25">
      <c r="B173" s="292">
        <v>44462</v>
      </c>
      <c r="C173" s="293" t="s">
        <v>459</v>
      </c>
      <c r="D173" s="262" t="s">
        <v>454</v>
      </c>
      <c r="E173" s="290">
        <v>9273237317</v>
      </c>
      <c r="F173" s="293">
        <v>180</v>
      </c>
      <c r="G173" s="289">
        <v>44642</v>
      </c>
    </row>
    <row r="174" spans="2:7" x14ac:dyDescent="0.25">
      <c r="B174" s="292">
        <v>44474</v>
      </c>
      <c r="C174" s="293" t="s">
        <v>459</v>
      </c>
      <c r="D174" s="298" t="s">
        <v>454</v>
      </c>
      <c r="E174" s="290">
        <v>9290974097</v>
      </c>
      <c r="F174" s="293">
        <v>150</v>
      </c>
      <c r="G174" s="291">
        <v>44624</v>
      </c>
    </row>
    <row r="175" spans="2:7" x14ac:dyDescent="0.25">
      <c r="B175" s="53" t="s">
        <v>456</v>
      </c>
      <c r="C175" s="246"/>
      <c r="D175" s="268"/>
      <c r="E175" s="32">
        <v>18564211414</v>
      </c>
      <c r="F175" s="53"/>
      <c r="G175" s="268"/>
    </row>
    <row r="177" spans="2:7" x14ac:dyDescent="0.25">
      <c r="B177" s="53" t="s">
        <v>458</v>
      </c>
      <c r="C177" s="246"/>
      <c r="D177" s="282">
        <v>44561</v>
      </c>
      <c r="E177" s="32">
        <v>18564211414</v>
      </c>
      <c r="F177" s="53"/>
      <c r="G177" s="268"/>
    </row>
  </sheetData>
  <sortState xmlns:xlrd2="http://schemas.microsoft.com/office/spreadsheetml/2017/richdata2" ref="B118:D119">
    <sortCondition descending="1" ref="C118:C119"/>
  </sortState>
  <mergeCells count="22">
    <mergeCell ref="B2:H2"/>
    <mergeCell ref="B3:H3"/>
    <mergeCell ref="B5:H5"/>
    <mergeCell ref="B7:H7"/>
    <mergeCell ref="B43:H44"/>
    <mergeCell ref="B12:H12"/>
    <mergeCell ref="B32:H32"/>
    <mergeCell ref="B14:B15"/>
    <mergeCell ref="C14:C15"/>
    <mergeCell ref="D14:D15"/>
    <mergeCell ref="B36:D36"/>
    <mergeCell ref="B37:D37"/>
    <mergeCell ref="B38:D38"/>
    <mergeCell ref="B124:H124"/>
    <mergeCell ref="B122:H122"/>
    <mergeCell ref="B102:H102"/>
    <mergeCell ref="B34:D35"/>
    <mergeCell ref="B83:H83"/>
    <mergeCell ref="B85:H85"/>
    <mergeCell ref="B39:D39"/>
    <mergeCell ref="B104:D104"/>
    <mergeCell ref="B116:D116"/>
  </mergeCells>
  <hyperlinks>
    <hyperlink ref="A1" location="ÍNDICE!A1" display="Indice" xr:uid="{633A7F9E-5445-4137-867C-DC684C628620}"/>
  </hyperlinks>
  <pageMargins left="0.25" right="0.25" top="0.75" bottom="0.75" header="0.3" footer="0.3"/>
  <pageSetup paperSize="9" scale="37" orientation="portrait" r:id="rId1"/>
  <ignoredErrors>
    <ignoredError sqref="F41:H4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75"/>
  <sheetViews>
    <sheetView showGridLines="0" topLeftCell="A79" zoomScaleNormal="100" workbookViewId="0">
      <selection activeCell="D95" sqref="D95"/>
    </sheetView>
  </sheetViews>
  <sheetFormatPr baseColWidth="10" defaultColWidth="11.42578125" defaultRowHeight="15" x14ac:dyDescent="0.25"/>
  <cols>
    <col min="1" max="1" width="7.140625" style="103" bestFit="1" customWidth="1"/>
    <col min="2" max="2" width="40.28515625" style="103" customWidth="1"/>
    <col min="3" max="3" width="27.140625" style="103" bestFit="1" customWidth="1"/>
    <col min="4" max="4" width="21.7109375" style="103" customWidth="1"/>
    <col min="5" max="5" width="22.42578125" style="103" customWidth="1"/>
    <col min="6" max="6" width="24.42578125" style="103" customWidth="1"/>
    <col min="7" max="7" width="23.5703125" style="103" customWidth="1"/>
    <col min="8" max="8" width="18.7109375" style="103" customWidth="1"/>
    <col min="9" max="9" width="22.5703125" style="103" customWidth="1"/>
    <col min="10" max="10" width="2.85546875" style="103" customWidth="1"/>
    <col min="11" max="11" width="17" style="103" bestFit="1" customWidth="1"/>
    <col min="12" max="16384" width="11.42578125" style="103"/>
  </cols>
  <sheetData>
    <row r="1" spans="1:8" x14ac:dyDescent="0.25">
      <c r="A1" s="1" t="s">
        <v>290</v>
      </c>
    </row>
    <row r="2" spans="1:8" x14ac:dyDescent="0.25">
      <c r="B2" s="319" t="s">
        <v>85</v>
      </c>
      <c r="C2" s="319"/>
      <c r="D2" s="319"/>
      <c r="E2" s="319"/>
      <c r="F2" s="319"/>
      <c r="G2" s="319"/>
      <c r="H2" s="319"/>
    </row>
    <row r="3" spans="1:8" x14ac:dyDescent="0.25">
      <c r="B3" s="332" t="s">
        <v>398</v>
      </c>
      <c r="C3" s="332"/>
      <c r="D3" s="332"/>
      <c r="E3" s="332"/>
      <c r="F3" s="332"/>
      <c r="G3" s="332"/>
      <c r="H3" s="332"/>
    </row>
    <row r="4" spans="1:8" x14ac:dyDescent="0.25">
      <c r="B4" s="164"/>
      <c r="C4" s="164"/>
      <c r="D4" s="164"/>
      <c r="E4" s="164"/>
      <c r="F4" s="164"/>
      <c r="G4" s="164"/>
      <c r="H4" s="164"/>
    </row>
    <row r="5" spans="1:8" x14ac:dyDescent="0.25">
      <c r="B5" s="320" t="s">
        <v>131</v>
      </c>
      <c r="C5" s="320"/>
      <c r="D5" s="320"/>
      <c r="E5" s="320"/>
      <c r="F5" s="320"/>
      <c r="G5" s="320"/>
      <c r="H5" s="320"/>
    </row>
    <row r="7" spans="1:8" x14ac:dyDescent="0.25">
      <c r="B7" s="316" t="s">
        <v>166</v>
      </c>
      <c r="C7" s="316"/>
      <c r="D7" s="316"/>
      <c r="E7" s="316"/>
      <c r="F7" s="316"/>
      <c r="G7" s="316"/>
      <c r="H7" s="316"/>
    </row>
    <row r="9" spans="1:8" x14ac:dyDescent="0.25">
      <c r="B9" s="316" t="s">
        <v>242</v>
      </c>
      <c r="C9" s="316"/>
      <c r="D9" s="316"/>
      <c r="E9" s="316"/>
      <c r="F9" s="316"/>
      <c r="G9" s="316"/>
      <c r="H9" s="316"/>
    </row>
    <row r="11" spans="1:8" x14ac:dyDescent="0.25">
      <c r="B11" s="49" t="s">
        <v>113</v>
      </c>
      <c r="C11" s="50">
        <f>+'05'!C46</f>
        <v>44834</v>
      </c>
      <c r="D11" s="50">
        <f>+'05'!D46</f>
        <v>44561</v>
      </c>
    </row>
    <row r="12" spans="1:8" x14ac:dyDescent="0.25">
      <c r="B12" s="51" t="s">
        <v>167</v>
      </c>
      <c r="C12" s="28">
        <v>223633613</v>
      </c>
      <c r="D12" s="28">
        <v>1685494805</v>
      </c>
    </row>
    <row r="13" spans="1:8" x14ac:dyDescent="0.25">
      <c r="B13" s="58" t="s">
        <v>168</v>
      </c>
      <c r="C13" s="27">
        <v>57188915.067999959</v>
      </c>
      <c r="D13" s="52">
        <v>0</v>
      </c>
    </row>
    <row r="14" spans="1:8" x14ac:dyDescent="0.25">
      <c r="B14" s="53" t="s">
        <v>54</v>
      </c>
      <c r="C14" s="54">
        <f>SUM(C12:C13)</f>
        <v>280822528.06799996</v>
      </c>
      <c r="D14" s="54">
        <f>SUM(D12:D13)</f>
        <v>1685494805</v>
      </c>
    </row>
    <row r="16" spans="1:8" x14ac:dyDescent="0.25">
      <c r="B16" s="316" t="s">
        <v>347</v>
      </c>
      <c r="C16" s="316"/>
      <c r="D16" s="316"/>
      <c r="E16" s="316"/>
      <c r="F16" s="316"/>
      <c r="G16" s="316"/>
      <c r="H16" s="316"/>
    </row>
    <row r="18" spans="2:8" x14ac:dyDescent="0.25">
      <c r="B18" s="225" t="s">
        <v>113</v>
      </c>
      <c r="C18" s="50">
        <f>+C11</f>
        <v>44834</v>
      </c>
      <c r="D18" s="50">
        <f>+D11</f>
        <v>44561</v>
      </c>
    </row>
    <row r="19" spans="2:8" x14ac:dyDescent="0.25">
      <c r="B19" s="39" t="s">
        <v>348</v>
      </c>
      <c r="C19" s="227">
        <v>3647882212</v>
      </c>
      <c r="D19" s="220">
        <v>1571596790</v>
      </c>
    </row>
    <row r="20" spans="2:8" x14ac:dyDescent="0.25">
      <c r="B20" s="26" t="s">
        <v>368</v>
      </c>
      <c r="C20" s="228">
        <v>410718039</v>
      </c>
      <c r="D20" s="239">
        <v>0</v>
      </c>
    </row>
    <row r="21" spans="2:8" x14ac:dyDescent="0.25">
      <c r="B21" s="23" t="s">
        <v>54</v>
      </c>
      <c r="C21" s="229">
        <f>SUM(C19:C20)</f>
        <v>4058600251</v>
      </c>
      <c r="D21" s="226">
        <f>SUM(D19:D19)</f>
        <v>1571596790</v>
      </c>
    </row>
    <row r="22" spans="2:8" x14ac:dyDescent="0.25">
      <c r="B22" s="2"/>
      <c r="C22" s="208"/>
      <c r="D22" s="208"/>
    </row>
    <row r="23" spans="2:8" x14ac:dyDescent="0.25">
      <c r="B23" s="316" t="s">
        <v>243</v>
      </c>
      <c r="C23" s="316"/>
      <c r="D23" s="316"/>
      <c r="E23" s="316"/>
      <c r="F23" s="316"/>
      <c r="G23" s="316"/>
      <c r="H23" s="316"/>
    </row>
    <row r="25" spans="2:8" x14ac:dyDescent="0.25">
      <c r="B25" s="2" t="s">
        <v>91</v>
      </c>
    </row>
    <row r="26" spans="2:8" x14ac:dyDescent="0.25">
      <c r="B26" s="56" t="s">
        <v>113</v>
      </c>
      <c r="C26" s="55">
        <f>+C11</f>
        <v>44834</v>
      </c>
      <c r="D26" s="55">
        <f>+D11</f>
        <v>44561</v>
      </c>
    </row>
    <row r="27" spans="2:8" x14ac:dyDescent="0.25">
      <c r="B27" s="26" t="s">
        <v>251</v>
      </c>
      <c r="C27" s="57">
        <v>1307266403</v>
      </c>
      <c r="D27" s="57">
        <v>954893781</v>
      </c>
    </row>
    <row r="28" spans="2:8" x14ac:dyDescent="0.25">
      <c r="B28" s="26" t="s">
        <v>366</v>
      </c>
      <c r="C28" s="57">
        <v>330519000</v>
      </c>
      <c r="D28" s="57">
        <v>0</v>
      </c>
      <c r="E28" s="3"/>
    </row>
    <row r="29" spans="2:8" x14ac:dyDescent="0.25">
      <c r="B29" s="26" t="s">
        <v>170</v>
      </c>
      <c r="C29" s="57">
        <v>289642524</v>
      </c>
      <c r="D29" s="57">
        <v>55256329</v>
      </c>
      <c r="E29" s="3"/>
    </row>
    <row r="30" spans="2:8" x14ac:dyDescent="0.25">
      <c r="B30" s="26" t="s">
        <v>369</v>
      </c>
      <c r="C30" s="57">
        <v>282813571</v>
      </c>
      <c r="D30" s="57">
        <v>0</v>
      </c>
    </row>
    <row r="31" spans="2:8" x14ac:dyDescent="0.25">
      <c r="B31" s="26" t="s">
        <v>313</v>
      </c>
      <c r="C31" s="57">
        <v>187803704</v>
      </c>
      <c r="D31" s="57">
        <v>1061793644</v>
      </c>
    </row>
    <row r="32" spans="2:8" x14ac:dyDescent="0.25">
      <c r="B32" s="105" t="s">
        <v>169</v>
      </c>
      <c r="C32" s="57">
        <v>36578694</v>
      </c>
      <c r="D32" s="57">
        <v>22034957</v>
      </c>
    </row>
    <row r="33" spans="2:8" x14ac:dyDescent="0.25">
      <c r="B33" s="26" t="s">
        <v>293</v>
      </c>
      <c r="C33" s="57">
        <v>0</v>
      </c>
      <c r="D33" s="57">
        <v>10485000</v>
      </c>
    </row>
    <row r="34" spans="2:8" x14ac:dyDescent="0.25">
      <c r="B34" s="53" t="s">
        <v>155</v>
      </c>
      <c r="C34" s="60">
        <f>SUM(C27:C33)</f>
        <v>2434623896</v>
      </c>
      <c r="D34" s="224">
        <f>SUM(D27:D33)</f>
        <v>2104463711</v>
      </c>
    </row>
    <row r="36" spans="2:8" x14ac:dyDescent="0.25">
      <c r="B36" s="316" t="s">
        <v>172</v>
      </c>
      <c r="C36" s="316"/>
      <c r="D36" s="316"/>
      <c r="E36" s="316"/>
      <c r="F36" s="316"/>
      <c r="G36" s="316"/>
      <c r="H36" s="316"/>
    </row>
    <row r="37" spans="2:8" x14ac:dyDescent="0.25">
      <c r="B37" s="156"/>
      <c r="C37" s="156"/>
      <c r="D37" s="156"/>
      <c r="E37" s="156"/>
      <c r="F37" s="156"/>
      <c r="G37" s="156"/>
      <c r="H37" s="156"/>
    </row>
    <row r="38" spans="2:8" x14ac:dyDescent="0.25">
      <c r="B38" s="316" t="s">
        <v>114</v>
      </c>
      <c r="C38" s="316"/>
      <c r="D38" s="316"/>
      <c r="E38" s="316"/>
      <c r="F38" s="316"/>
      <c r="G38" s="316"/>
      <c r="H38" s="316"/>
    </row>
    <row r="39" spans="2:8" x14ac:dyDescent="0.25">
      <c r="B39" s="61" t="s">
        <v>113</v>
      </c>
      <c r="C39" s="47">
        <f>+'03'!D7</f>
        <v>44834</v>
      </c>
      <c r="D39" s="47">
        <f>+'03'!E7</f>
        <v>44469</v>
      </c>
    </row>
    <row r="40" spans="2:8" x14ac:dyDescent="0.25">
      <c r="B40" s="194" t="s">
        <v>173</v>
      </c>
      <c r="C40" s="63">
        <v>258151564</v>
      </c>
      <c r="D40" s="63">
        <v>345005817</v>
      </c>
    </row>
    <row r="41" spans="2:8" x14ac:dyDescent="0.25">
      <c r="B41" s="182" t="s">
        <v>175</v>
      </c>
      <c r="C41" s="140">
        <v>122082057</v>
      </c>
      <c r="D41" s="63">
        <v>58238190</v>
      </c>
    </row>
    <row r="42" spans="2:8" x14ac:dyDescent="0.25">
      <c r="B42" s="182" t="s">
        <v>118</v>
      </c>
      <c r="C42" s="140">
        <v>60990549</v>
      </c>
      <c r="D42" s="63">
        <v>34966662</v>
      </c>
    </row>
    <row r="43" spans="2:8" x14ac:dyDescent="0.25">
      <c r="B43" s="182" t="s">
        <v>174</v>
      </c>
      <c r="C43" s="63">
        <v>41100000</v>
      </c>
      <c r="D43" s="63">
        <v>121940908</v>
      </c>
    </row>
    <row r="44" spans="2:8" x14ac:dyDescent="0.25">
      <c r="B44" s="182" t="s">
        <v>379</v>
      </c>
      <c r="C44" s="63">
        <v>0</v>
      </c>
      <c r="D44" s="63">
        <v>372328609</v>
      </c>
    </row>
    <row r="45" spans="2:8" x14ac:dyDescent="0.25">
      <c r="B45" s="64" t="s">
        <v>54</v>
      </c>
      <c r="C45" s="65">
        <f>SUM(C40:C44)</f>
        <v>482324170</v>
      </c>
      <c r="D45" s="65">
        <f>SUM(D40:D44)</f>
        <v>932480186</v>
      </c>
    </row>
    <row r="47" spans="2:8" x14ac:dyDescent="0.25">
      <c r="B47" s="316" t="s">
        <v>176</v>
      </c>
      <c r="C47" s="316"/>
      <c r="D47" s="316"/>
      <c r="E47" s="316"/>
      <c r="F47" s="316"/>
      <c r="G47" s="316"/>
      <c r="H47" s="316"/>
    </row>
    <row r="49" spans="2:8" x14ac:dyDescent="0.25">
      <c r="B49" s="316" t="s">
        <v>115</v>
      </c>
      <c r="C49" s="316"/>
      <c r="D49" s="316"/>
      <c r="E49" s="316"/>
      <c r="F49" s="316"/>
      <c r="G49" s="316"/>
      <c r="H49" s="316"/>
    </row>
    <row r="50" spans="2:8" x14ac:dyDescent="0.25">
      <c r="B50" s="67" t="s">
        <v>113</v>
      </c>
      <c r="C50" s="68">
        <f>+C39</f>
        <v>44834</v>
      </c>
      <c r="D50" s="68">
        <f>+D39</f>
        <v>44469</v>
      </c>
    </row>
    <row r="51" spans="2:8" x14ac:dyDescent="0.25">
      <c r="B51" s="69" t="s">
        <v>464</v>
      </c>
      <c r="C51" s="62">
        <v>1691275731</v>
      </c>
      <c r="D51" s="62">
        <v>4177168862</v>
      </c>
    </row>
    <row r="52" spans="2:8" x14ac:dyDescent="0.25">
      <c r="B52" s="70" t="s">
        <v>177</v>
      </c>
      <c r="C52" s="63">
        <v>461039271</v>
      </c>
      <c r="D52" s="63">
        <v>32566120</v>
      </c>
    </row>
    <row r="53" spans="2:8" x14ac:dyDescent="0.25">
      <c r="B53" s="70" t="s">
        <v>463</v>
      </c>
      <c r="C53" s="63">
        <v>382642252</v>
      </c>
      <c r="D53" s="63">
        <v>0</v>
      </c>
    </row>
    <row r="54" spans="2:8" x14ac:dyDescent="0.25">
      <c r="B54" s="70" t="s">
        <v>289</v>
      </c>
      <c r="C54" s="63">
        <v>181191521</v>
      </c>
      <c r="D54" s="63">
        <v>0</v>
      </c>
    </row>
    <row r="55" spans="2:8" x14ac:dyDescent="0.25">
      <c r="B55" s="70" t="s">
        <v>115</v>
      </c>
      <c r="C55" s="63">
        <v>56290243</v>
      </c>
      <c r="D55" s="63">
        <v>214198992</v>
      </c>
    </row>
    <row r="56" spans="2:8" x14ac:dyDescent="0.25">
      <c r="B56" s="70" t="s">
        <v>178</v>
      </c>
      <c r="C56" s="63">
        <v>6811546</v>
      </c>
      <c r="D56" s="63">
        <v>12760592</v>
      </c>
    </row>
    <row r="57" spans="2:8" x14ac:dyDescent="0.25">
      <c r="B57" s="117" t="s">
        <v>54</v>
      </c>
      <c r="C57" s="66">
        <f>SUM(C51:C56)</f>
        <v>2779250564</v>
      </c>
      <c r="D57" s="66">
        <f>SUM(D51:D56)</f>
        <v>4436694566</v>
      </c>
    </row>
    <row r="59" spans="2:8" x14ac:dyDescent="0.25">
      <c r="B59" s="316" t="s">
        <v>116</v>
      </c>
      <c r="C59" s="316"/>
      <c r="D59" s="316"/>
      <c r="E59" s="316"/>
      <c r="F59" s="316"/>
      <c r="G59" s="316"/>
      <c r="H59" s="316"/>
    </row>
    <row r="60" spans="2:8" x14ac:dyDescent="0.25">
      <c r="B60" s="67" t="s">
        <v>113</v>
      </c>
      <c r="C60" s="48">
        <f>+C50</f>
        <v>44834</v>
      </c>
      <c r="D60" s="48">
        <f>+D50</f>
        <v>44469</v>
      </c>
    </row>
    <row r="61" spans="2:8" x14ac:dyDescent="0.25">
      <c r="B61" s="218" t="s">
        <v>179</v>
      </c>
      <c r="C61" s="62">
        <v>501221545</v>
      </c>
      <c r="D61" s="62">
        <v>168798546</v>
      </c>
    </row>
    <row r="62" spans="2:8" x14ac:dyDescent="0.25">
      <c r="B62" s="218" t="s">
        <v>288</v>
      </c>
      <c r="C62" s="63">
        <v>58693679</v>
      </c>
      <c r="D62" s="63">
        <v>23032828</v>
      </c>
    </row>
    <row r="63" spans="2:8" x14ac:dyDescent="0.25">
      <c r="B63" s="218" t="s">
        <v>180</v>
      </c>
      <c r="C63" s="63">
        <v>12610860</v>
      </c>
      <c r="D63" s="63">
        <v>25433530</v>
      </c>
    </row>
    <row r="64" spans="2:8" x14ac:dyDescent="0.25">
      <c r="B64" s="218" t="s">
        <v>181</v>
      </c>
      <c r="C64" s="63">
        <v>11772370</v>
      </c>
      <c r="D64" s="63">
        <v>13011135</v>
      </c>
    </row>
    <row r="65" spans="2:8" x14ac:dyDescent="0.25">
      <c r="B65" s="71" t="s">
        <v>54</v>
      </c>
      <c r="C65" s="66">
        <f>SUM(C61:C64)</f>
        <v>584298454</v>
      </c>
      <c r="D65" s="66">
        <f>SUM(D61:D64)</f>
        <v>230276039</v>
      </c>
    </row>
    <row r="67" spans="2:8" x14ac:dyDescent="0.25">
      <c r="B67" s="316" t="s">
        <v>117</v>
      </c>
      <c r="C67" s="316"/>
      <c r="D67" s="316"/>
      <c r="E67" s="316"/>
      <c r="F67" s="316"/>
      <c r="G67" s="316"/>
      <c r="H67" s="316"/>
    </row>
    <row r="68" spans="2:8" x14ac:dyDescent="0.25">
      <c r="B68" s="67" t="s">
        <v>113</v>
      </c>
      <c r="C68" s="48">
        <f>+C60</f>
        <v>44834</v>
      </c>
      <c r="D68" s="48">
        <f>+D60</f>
        <v>44469</v>
      </c>
    </row>
    <row r="69" spans="2:8" x14ac:dyDescent="0.25">
      <c r="B69" s="69" t="s">
        <v>183</v>
      </c>
      <c r="C69" s="62">
        <v>470973757</v>
      </c>
      <c r="D69" s="62">
        <v>52587535</v>
      </c>
    </row>
    <row r="70" spans="2:8" x14ac:dyDescent="0.25">
      <c r="B70" s="70" t="s">
        <v>185</v>
      </c>
      <c r="C70" s="63">
        <v>394001065</v>
      </c>
      <c r="D70" s="63">
        <v>145510110</v>
      </c>
    </row>
    <row r="71" spans="2:8" x14ac:dyDescent="0.25">
      <c r="B71" s="70" t="s">
        <v>289</v>
      </c>
      <c r="C71" s="63">
        <v>148128974</v>
      </c>
      <c r="D71" s="63">
        <v>174561482</v>
      </c>
    </row>
    <row r="72" spans="2:8" x14ac:dyDescent="0.25">
      <c r="B72" s="218" t="s">
        <v>184</v>
      </c>
      <c r="C72" s="63">
        <v>69474140</v>
      </c>
      <c r="D72" s="63">
        <v>602967932</v>
      </c>
    </row>
    <row r="73" spans="2:8" x14ac:dyDescent="0.25">
      <c r="B73" s="70" t="s">
        <v>284</v>
      </c>
      <c r="C73" s="63">
        <v>28203333</v>
      </c>
      <c r="D73" s="63">
        <v>60755368</v>
      </c>
    </row>
    <row r="74" spans="2:8" x14ac:dyDescent="0.25">
      <c r="B74" s="70" t="s">
        <v>182</v>
      </c>
      <c r="C74" s="63">
        <v>0</v>
      </c>
      <c r="D74" s="63">
        <v>6371261</v>
      </c>
    </row>
    <row r="75" spans="2:8" x14ac:dyDescent="0.25">
      <c r="B75" s="71" t="s">
        <v>54</v>
      </c>
      <c r="C75" s="66">
        <f>SUM(C69:C74)</f>
        <v>1110781269</v>
      </c>
      <c r="D75" s="66">
        <f>SUM(D69:D74)</f>
        <v>1042753688</v>
      </c>
    </row>
  </sheetData>
  <sortState xmlns:xlrd2="http://schemas.microsoft.com/office/spreadsheetml/2017/richdata2" ref="B51:D56">
    <sortCondition descending="1" ref="C51:C56"/>
  </sortState>
  <mergeCells count="13">
    <mergeCell ref="B2:H2"/>
    <mergeCell ref="B3:H3"/>
    <mergeCell ref="B5:H5"/>
    <mergeCell ref="B7:H7"/>
    <mergeCell ref="B9:H9"/>
    <mergeCell ref="B16:H16"/>
    <mergeCell ref="B23:H23"/>
    <mergeCell ref="B36:H36"/>
    <mergeCell ref="B67:H67"/>
    <mergeCell ref="B59:H59"/>
    <mergeCell ref="B47:H47"/>
    <mergeCell ref="B49:H49"/>
    <mergeCell ref="B38:H38"/>
  </mergeCells>
  <hyperlinks>
    <hyperlink ref="A1" location="ÍNDICE!A1" display="Indice" xr:uid="{66E7A292-58BA-42BC-830C-BEED80809CB1}"/>
  </hyperlinks>
  <pageMargins left="0.25" right="0.25" top="0.75" bottom="0.75" header="0.3" footer="0.3"/>
  <pageSetup paperSize="9" scale="53" orientation="portrait" r:id="rId1"/>
  <ignoredErrors>
    <ignoredError sqref="D65"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4"/>
  <sheetViews>
    <sheetView showGridLines="0" topLeftCell="A32" zoomScaleNormal="100" workbookViewId="0">
      <selection activeCell="B40" sqref="B40:H44"/>
    </sheetView>
  </sheetViews>
  <sheetFormatPr baseColWidth="10" defaultColWidth="11.42578125" defaultRowHeight="15" x14ac:dyDescent="0.25"/>
  <cols>
    <col min="1" max="1" width="7.140625" style="103" bestFit="1" customWidth="1"/>
    <col min="2" max="2" width="70" style="103" bestFit="1" customWidth="1"/>
    <col min="3" max="4" width="17.5703125" style="103" customWidth="1"/>
    <col min="5" max="5" width="16.140625" style="103" customWidth="1"/>
    <col min="6" max="6" width="16.5703125" style="103" customWidth="1"/>
    <col min="7" max="7" width="17" style="103" customWidth="1"/>
    <col min="8" max="8" width="23.7109375" style="103" customWidth="1"/>
    <col min="9" max="9" width="14.28515625" style="103" customWidth="1"/>
    <col min="10" max="10" width="2.85546875" style="103" customWidth="1"/>
    <col min="11" max="11" width="15" style="103" customWidth="1"/>
    <col min="12" max="16384" width="11.42578125" style="103"/>
  </cols>
  <sheetData>
    <row r="1" spans="1:8" x14ac:dyDescent="0.25">
      <c r="A1" s="1" t="s">
        <v>290</v>
      </c>
    </row>
    <row r="2" spans="1:8" x14ac:dyDescent="0.25">
      <c r="B2" s="319" t="s">
        <v>85</v>
      </c>
      <c r="C2" s="319"/>
      <c r="D2" s="319"/>
      <c r="E2" s="319"/>
      <c r="F2" s="319"/>
      <c r="G2" s="319"/>
      <c r="H2" s="319"/>
    </row>
    <row r="3" spans="1:8" x14ac:dyDescent="0.25">
      <c r="B3" s="332" t="s">
        <v>398</v>
      </c>
      <c r="C3" s="332"/>
      <c r="D3" s="332"/>
      <c r="E3" s="332"/>
      <c r="F3" s="332"/>
      <c r="G3" s="332"/>
      <c r="H3" s="332"/>
    </row>
    <row r="4" spans="1:8" x14ac:dyDescent="0.25">
      <c r="B4" s="164"/>
      <c r="C4" s="164"/>
      <c r="D4" s="164"/>
      <c r="E4" s="164"/>
      <c r="F4" s="164"/>
      <c r="G4" s="164"/>
      <c r="H4" s="164"/>
    </row>
    <row r="5" spans="1:8" x14ac:dyDescent="0.25">
      <c r="B5" s="2" t="s">
        <v>186</v>
      </c>
    </row>
    <row r="7" spans="1:8" x14ac:dyDescent="0.25">
      <c r="B7" s="315" t="s">
        <v>400</v>
      </c>
      <c r="C7" s="315"/>
      <c r="D7" s="315"/>
      <c r="E7" s="315"/>
      <c r="F7" s="315"/>
      <c r="G7" s="315"/>
      <c r="H7" s="315"/>
    </row>
    <row r="8" spans="1:8" x14ac:dyDescent="0.25">
      <c r="B8" s="315"/>
      <c r="C8" s="315"/>
      <c r="D8" s="315"/>
      <c r="E8" s="315"/>
      <c r="F8" s="315"/>
      <c r="G8" s="315"/>
      <c r="H8" s="315"/>
    </row>
    <row r="9" spans="1:8" x14ac:dyDescent="0.25">
      <c r="B9" s="315" t="s">
        <v>250</v>
      </c>
      <c r="C9" s="315"/>
      <c r="D9" s="315"/>
      <c r="E9" s="315"/>
      <c r="F9" s="315"/>
      <c r="G9" s="315"/>
      <c r="H9" s="315"/>
    </row>
    <row r="10" spans="1:8" x14ac:dyDescent="0.25">
      <c r="B10" s="315"/>
      <c r="C10" s="315"/>
      <c r="D10" s="315"/>
      <c r="E10" s="315"/>
      <c r="F10" s="315"/>
      <c r="G10" s="315"/>
      <c r="H10" s="315"/>
    </row>
    <row r="11" spans="1:8" x14ac:dyDescent="0.25">
      <c r="B11" s="351" t="s">
        <v>401</v>
      </c>
      <c r="C11" s="351"/>
      <c r="D11" s="351"/>
      <c r="E11" s="351"/>
      <c r="F11" s="351"/>
      <c r="G11" s="351"/>
      <c r="H11" s="351"/>
    </row>
    <row r="12" spans="1:8" ht="20.25" customHeight="1" x14ac:dyDescent="0.25">
      <c r="B12" s="351"/>
      <c r="C12" s="351"/>
      <c r="D12" s="351"/>
      <c r="E12" s="351"/>
      <c r="F12" s="351"/>
      <c r="G12" s="351"/>
      <c r="H12" s="351"/>
    </row>
    <row r="14" spans="1:8" x14ac:dyDescent="0.25">
      <c r="B14" s="320" t="s">
        <v>187</v>
      </c>
      <c r="C14" s="320"/>
      <c r="D14" s="320"/>
      <c r="E14" s="320"/>
      <c r="F14" s="320"/>
      <c r="G14" s="320"/>
      <c r="H14" s="320"/>
    </row>
    <row r="16" spans="1:8" x14ac:dyDescent="0.25">
      <c r="B16" s="334" t="s">
        <v>253</v>
      </c>
      <c r="C16" s="317"/>
      <c r="D16" s="317"/>
      <c r="E16" s="317"/>
      <c r="F16" s="317"/>
      <c r="G16" s="317"/>
      <c r="H16" s="317"/>
    </row>
    <row r="17" spans="2:8" x14ac:dyDescent="0.25">
      <c r="B17" s="317"/>
      <c r="C17" s="317"/>
      <c r="D17" s="317"/>
      <c r="E17" s="317"/>
      <c r="F17" s="317"/>
      <c r="G17" s="317"/>
      <c r="H17" s="317"/>
    </row>
    <row r="19" spans="2:8" x14ac:dyDescent="0.25">
      <c r="B19" s="320" t="s">
        <v>188</v>
      </c>
      <c r="C19" s="320"/>
      <c r="D19" s="320"/>
      <c r="E19" s="320"/>
      <c r="F19" s="320"/>
      <c r="G19" s="320"/>
      <c r="H19" s="320"/>
    </row>
    <row r="21" spans="2:8" x14ac:dyDescent="0.25">
      <c r="B21" s="317" t="s">
        <v>189</v>
      </c>
      <c r="C21" s="317"/>
      <c r="D21" s="317"/>
      <c r="E21" s="317"/>
      <c r="F21" s="317"/>
      <c r="G21" s="317"/>
      <c r="H21" s="317"/>
    </row>
    <row r="22" spans="2:8" x14ac:dyDescent="0.25">
      <c r="B22" s="317"/>
      <c r="C22" s="317"/>
      <c r="D22" s="317"/>
      <c r="E22" s="317"/>
      <c r="F22" s="317"/>
      <c r="G22" s="317"/>
      <c r="H22" s="317"/>
    </row>
    <row r="24" spans="2:8" x14ac:dyDescent="0.25">
      <c r="B24" s="316" t="s">
        <v>190</v>
      </c>
      <c r="C24" s="316"/>
      <c r="D24" s="316"/>
      <c r="E24" s="316"/>
      <c r="F24" s="316"/>
      <c r="G24" s="316"/>
      <c r="H24" s="316"/>
    </row>
    <row r="26" spans="2:8" x14ac:dyDescent="0.25">
      <c r="B26" s="318" t="s">
        <v>353</v>
      </c>
      <c r="C26" s="318"/>
      <c r="D26" s="318"/>
      <c r="E26" s="318"/>
      <c r="F26" s="318"/>
      <c r="G26" s="318"/>
      <c r="H26" s="318"/>
    </row>
    <row r="27" spans="2:8" x14ac:dyDescent="0.25">
      <c r="B27" s="318"/>
      <c r="C27" s="318"/>
      <c r="D27" s="318"/>
      <c r="E27" s="318"/>
      <c r="F27" s="318"/>
      <c r="G27" s="318"/>
      <c r="H27" s="318"/>
    </row>
    <row r="29" spans="2:8" x14ac:dyDescent="0.25">
      <c r="B29" s="320" t="s">
        <v>191</v>
      </c>
      <c r="C29" s="320"/>
      <c r="D29" s="320"/>
      <c r="E29" s="320"/>
      <c r="F29" s="320"/>
      <c r="G29" s="320"/>
      <c r="H29" s="320"/>
    </row>
    <row r="31" spans="2:8" x14ac:dyDescent="0.25">
      <c r="B31" s="334" t="s">
        <v>302</v>
      </c>
      <c r="C31" s="334"/>
      <c r="D31" s="334"/>
      <c r="E31" s="334"/>
      <c r="F31" s="334"/>
      <c r="G31" s="334"/>
      <c r="H31" s="334"/>
    </row>
    <row r="32" spans="2:8" x14ac:dyDescent="0.25">
      <c r="B32" s="334"/>
      <c r="C32" s="334"/>
      <c r="D32" s="334"/>
      <c r="E32" s="334"/>
      <c r="F32" s="334"/>
      <c r="G32" s="334"/>
      <c r="H32" s="334"/>
    </row>
    <row r="34" spans="2:8" x14ac:dyDescent="0.25">
      <c r="B34" s="320" t="s">
        <v>192</v>
      </c>
      <c r="C34" s="320"/>
      <c r="D34" s="320"/>
      <c r="E34" s="320"/>
      <c r="F34" s="320"/>
      <c r="G34" s="320"/>
      <c r="H34" s="320"/>
    </row>
    <row r="36" spans="2:8" x14ac:dyDescent="0.25">
      <c r="B36" s="314" t="s">
        <v>193</v>
      </c>
      <c r="C36" s="314"/>
      <c r="D36" s="314"/>
      <c r="E36" s="314"/>
      <c r="F36" s="314"/>
      <c r="G36" s="314"/>
      <c r="H36" s="314"/>
    </row>
    <row r="38" spans="2:8" x14ac:dyDescent="0.25">
      <c r="B38" s="320" t="s">
        <v>194</v>
      </c>
      <c r="C38" s="320"/>
      <c r="D38" s="320"/>
      <c r="E38" s="320"/>
      <c r="F38" s="320"/>
      <c r="G38" s="320"/>
      <c r="H38" s="320"/>
    </row>
    <row r="40" spans="2:8" ht="15" customHeight="1" x14ac:dyDescent="0.25">
      <c r="B40" s="350" t="s">
        <v>487</v>
      </c>
      <c r="C40" s="350"/>
      <c r="D40" s="350"/>
      <c r="E40" s="350"/>
      <c r="F40" s="350"/>
      <c r="G40" s="350"/>
      <c r="H40" s="350"/>
    </row>
    <row r="41" spans="2:8" x14ac:dyDescent="0.25">
      <c r="B41" s="350"/>
      <c r="C41" s="350"/>
      <c r="D41" s="350"/>
      <c r="E41" s="350"/>
      <c r="F41" s="350"/>
      <c r="G41" s="350"/>
      <c r="H41" s="350"/>
    </row>
    <row r="42" spans="2:8" x14ac:dyDescent="0.25">
      <c r="B42" s="350"/>
      <c r="C42" s="350"/>
      <c r="D42" s="350"/>
      <c r="E42" s="350"/>
      <c r="F42" s="350"/>
      <c r="G42" s="350"/>
      <c r="H42" s="350"/>
    </row>
    <row r="43" spans="2:8" x14ac:dyDescent="0.25">
      <c r="B43" s="350"/>
      <c r="C43" s="350"/>
      <c r="D43" s="350"/>
      <c r="E43" s="350"/>
      <c r="F43" s="350"/>
      <c r="G43" s="350"/>
      <c r="H43" s="350"/>
    </row>
    <row r="44" spans="2:8" x14ac:dyDescent="0.25">
      <c r="B44" s="350"/>
      <c r="C44" s="350"/>
      <c r="D44" s="350"/>
      <c r="E44" s="350"/>
      <c r="F44" s="350"/>
      <c r="G44" s="350"/>
      <c r="H44" s="350"/>
    </row>
  </sheetData>
  <mergeCells count="17">
    <mergeCell ref="B26:H27"/>
    <mergeCell ref="B11:H12"/>
    <mergeCell ref="B2:H2"/>
    <mergeCell ref="B3:H3"/>
    <mergeCell ref="B14:H14"/>
    <mergeCell ref="B16:H17"/>
    <mergeCell ref="B19:H19"/>
    <mergeCell ref="B21:H22"/>
    <mergeCell ref="B24:H24"/>
    <mergeCell ref="B9:H10"/>
    <mergeCell ref="B7:H8"/>
    <mergeCell ref="B40:H44"/>
    <mergeCell ref="B29:H29"/>
    <mergeCell ref="B34:H34"/>
    <mergeCell ref="B36:H36"/>
    <mergeCell ref="B38:H38"/>
    <mergeCell ref="B31:H32"/>
  </mergeCells>
  <hyperlinks>
    <hyperlink ref="A1" location="ÍNDICE!A1" display="Indice" xr:uid="{D684F99E-B948-4AED-852F-3904D84767F2}"/>
  </hyperlinks>
  <pageMargins left="0.25" right="0.25" top="0.75" bottom="0.75" header="0.3" footer="0.3"/>
  <pageSetup paperSize="9"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J73"/>
  <sheetViews>
    <sheetView showGridLines="0" topLeftCell="A64" zoomScaleNormal="100" workbookViewId="0">
      <selection activeCell="E73" sqref="E73"/>
    </sheetView>
  </sheetViews>
  <sheetFormatPr baseColWidth="10" defaultColWidth="11.42578125" defaultRowHeight="12.75" x14ac:dyDescent="0.2"/>
  <cols>
    <col min="1" max="1" width="9" style="17" bestFit="1" customWidth="1"/>
    <col min="2" max="2" width="53.7109375" style="17" bestFit="1" customWidth="1"/>
    <col min="3" max="3" width="26" style="17" bestFit="1" customWidth="1"/>
    <col min="4" max="4" width="22.140625" style="17" bestFit="1" customWidth="1"/>
    <col min="5" max="5" width="20.7109375" style="17" bestFit="1" customWidth="1"/>
    <col min="6" max="6" width="3.85546875" style="18" customWidth="1"/>
    <col min="7" max="7" width="2.85546875" style="17" customWidth="1"/>
    <col min="8" max="8" width="11.42578125" style="17"/>
    <col min="9" max="9" width="22.85546875" style="17" customWidth="1"/>
    <col min="10" max="16384" width="11.42578125" style="17"/>
  </cols>
  <sheetData>
    <row r="1" spans="1:10" ht="15" x14ac:dyDescent="0.25">
      <c r="A1" s="1" t="s">
        <v>290</v>
      </c>
    </row>
    <row r="2" spans="1:10" ht="15" x14ac:dyDescent="0.25">
      <c r="A2" s="1"/>
      <c r="B2" s="352" t="s">
        <v>238</v>
      </c>
      <c r="C2" s="352"/>
      <c r="D2" s="352"/>
      <c r="E2" s="352"/>
    </row>
    <row r="3" spans="1:10" ht="15" x14ac:dyDescent="0.25">
      <c r="B3" s="319" t="s">
        <v>85</v>
      </c>
      <c r="C3" s="319"/>
      <c r="D3" s="319"/>
      <c r="E3" s="319"/>
    </row>
    <row r="4" spans="1:10" ht="15" x14ac:dyDescent="0.25">
      <c r="B4" s="319" t="s">
        <v>399</v>
      </c>
      <c r="C4" s="319"/>
      <c r="D4" s="319"/>
      <c r="E4" s="319"/>
    </row>
    <row r="6" spans="1:10" ht="15" customHeight="1" x14ac:dyDescent="0.25">
      <c r="B6" s="20" t="s">
        <v>197</v>
      </c>
      <c r="C6" s="21" t="s">
        <v>198</v>
      </c>
      <c r="D6" s="21" t="s">
        <v>199</v>
      </c>
      <c r="E6" s="20" t="s">
        <v>200</v>
      </c>
      <c r="F6" s="19"/>
      <c r="G6" s="2"/>
      <c r="H6" s="2"/>
      <c r="I6" s="2"/>
      <c r="J6" s="2"/>
    </row>
    <row r="7" spans="1:10" ht="15" x14ac:dyDescent="0.25">
      <c r="B7" s="23" t="s">
        <v>95</v>
      </c>
      <c r="C7" s="31"/>
      <c r="D7" s="31"/>
      <c r="E7" s="25"/>
      <c r="F7" s="22"/>
      <c r="G7" s="22"/>
      <c r="H7" s="22"/>
      <c r="I7" s="22"/>
      <c r="J7" s="22"/>
    </row>
    <row r="8" spans="1:10" ht="15" x14ac:dyDescent="0.25">
      <c r="B8" s="58" t="s">
        <v>359</v>
      </c>
      <c r="C8" s="209" t="s">
        <v>201</v>
      </c>
      <c r="D8" s="210">
        <v>1000000</v>
      </c>
      <c r="E8" s="211">
        <v>11007689</v>
      </c>
      <c r="F8" s="2"/>
      <c r="G8" s="2"/>
      <c r="H8" s="2"/>
      <c r="I8" s="2"/>
      <c r="J8" s="2"/>
    </row>
    <row r="9" spans="1:10" ht="15" x14ac:dyDescent="0.25">
      <c r="B9" s="58" t="s">
        <v>360</v>
      </c>
      <c r="C9" s="212" t="s">
        <v>201</v>
      </c>
      <c r="D9" s="213">
        <v>1000000</v>
      </c>
      <c r="E9" s="196">
        <v>82323336</v>
      </c>
      <c r="F9" s="2"/>
      <c r="G9" s="2"/>
      <c r="H9" s="2"/>
      <c r="I9" s="2"/>
      <c r="J9" s="2"/>
    </row>
    <row r="10" spans="1:10" ht="15" x14ac:dyDescent="0.25">
      <c r="B10" s="58" t="s">
        <v>465</v>
      </c>
      <c r="C10" s="212" t="s">
        <v>201</v>
      </c>
      <c r="D10" s="213">
        <v>1000000</v>
      </c>
      <c r="E10" s="196">
        <v>20056360000</v>
      </c>
      <c r="F10" s="2"/>
      <c r="G10" s="2"/>
      <c r="H10" s="2"/>
      <c r="I10" s="2"/>
      <c r="J10" s="2"/>
    </row>
    <row r="11" spans="1:10" ht="15" x14ac:dyDescent="0.25">
      <c r="B11" s="58" t="s">
        <v>466</v>
      </c>
      <c r="C11" s="212" t="s">
        <v>201</v>
      </c>
      <c r="D11" s="213">
        <v>1000000</v>
      </c>
      <c r="E11" s="196">
        <v>1028079</v>
      </c>
      <c r="F11" s="2"/>
      <c r="G11" s="2"/>
      <c r="H11" s="2"/>
      <c r="I11" s="2"/>
      <c r="J11" s="2"/>
    </row>
    <row r="12" spans="1:10" ht="15" x14ac:dyDescent="0.25">
      <c r="B12" s="58" t="s">
        <v>467</v>
      </c>
      <c r="C12" s="212" t="s">
        <v>201</v>
      </c>
      <c r="D12" s="213">
        <v>1000000</v>
      </c>
      <c r="E12" s="196">
        <v>183316406</v>
      </c>
      <c r="F12" s="2"/>
      <c r="G12" s="2"/>
      <c r="H12" s="2"/>
      <c r="I12" s="2"/>
      <c r="J12" s="2"/>
    </row>
    <row r="13" spans="1:10" ht="15" x14ac:dyDescent="0.25">
      <c r="B13" s="58" t="s">
        <v>362</v>
      </c>
      <c r="C13" s="212" t="s">
        <v>386</v>
      </c>
      <c r="D13" s="213">
        <v>1000000</v>
      </c>
      <c r="E13" s="196">
        <v>7107016</v>
      </c>
      <c r="F13" s="2"/>
      <c r="G13" s="2"/>
      <c r="H13" s="2"/>
      <c r="I13" s="2"/>
      <c r="J13" s="2"/>
    </row>
    <row r="14" spans="1:10" ht="15" x14ac:dyDescent="0.25">
      <c r="B14" s="58" t="s">
        <v>468</v>
      </c>
      <c r="C14" s="212" t="s">
        <v>201</v>
      </c>
      <c r="D14" s="213">
        <v>1000000</v>
      </c>
      <c r="E14" s="196">
        <v>30897420000</v>
      </c>
      <c r="F14" s="2"/>
      <c r="G14" s="2"/>
      <c r="H14" s="2"/>
      <c r="I14" s="2"/>
      <c r="J14" s="2"/>
    </row>
    <row r="15" spans="1:10" ht="15" x14ac:dyDescent="0.25">
      <c r="B15" s="58" t="s">
        <v>363</v>
      </c>
      <c r="C15" s="212" t="s">
        <v>252</v>
      </c>
      <c r="D15" s="213">
        <v>1000000000</v>
      </c>
      <c r="E15" s="196">
        <v>30334909450</v>
      </c>
      <c r="F15" s="2"/>
      <c r="G15" s="2"/>
      <c r="H15" s="2"/>
      <c r="I15" s="2"/>
      <c r="J15" s="2"/>
    </row>
    <row r="16" spans="1:10" ht="15" x14ac:dyDescent="0.25">
      <c r="B16" s="58" t="s">
        <v>469</v>
      </c>
      <c r="C16" s="212" t="s">
        <v>252</v>
      </c>
      <c r="D16" s="213">
        <v>2000000000</v>
      </c>
      <c r="E16" s="196">
        <v>30196358415</v>
      </c>
      <c r="F16" s="2"/>
      <c r="G16" s="2"/>
      <c r="H16" s="2"/>
      <c r="I16" s="2"/>
      <c r="J16" s="2"/>
    </row>
    <row r="17" spans="2:10" ht="15" x14ac:dyDescent="0.25">
      <c r="B17" s="58" t="s">
        <v>470</v>
      </c>
      <c r="C17" s="212" t="s">
        <v>252</v>
      </c>
      <c r="D17" s="213">
        <v>1000000000</v>
      </c>
      <c r="E17" s="196">
        <v>10088327430</v>
      </c>
      <c r="F17" s="2"/>
      <c r="G17" s="2"/>
      <c r="H17" s="2"/>
      <c r="I17" s="2"/>
      <c r="J17" s="2"/>
    </row>
    <row r="18" spans="2:10" ht="15" x14ac:dyDescent="0.25">
      <c r="B18" s="58" t="s">
        <v>471</v>
      </c>
      <c r="C18" s="212" t="s">
        <v>252</v>
      </c>
      <c r="D18" s="213">
        <v>1000000000</v>
      </c>
      <c r="E18" s="196">
        <v>1026903440</v>
      </c>
      <c r="F18" s="2"/>
      <c r="G18" s="2"/>
      <c r="H18" s="2"/>
      <c r="I18" s="2"/>
      <c r="J18" s="2"/>
    </row>
    <row r="19" spans="2:10" ht="15" x14ac:dyDescent="0.25">
      <c r="B19" s="58" t="s">
        <v>390</v>
      </c>
      <c r="C19" s="212" t="s">
        <v>252</v>
      </c>
      <c r="D19" s="213">
        <v>44000000</v>
      </c>
      <c r="E19" s="196">
        <v>41883928</v>
      </c>
      <c r="F19" s="2"/>
      <c r="G19" s="2"/>
      <c r="H19" s="2"/>
      <c r="I19" s="2"/>
      <c r="J19" s="2"/>
    </row>
    <row r="20" spans="2:10" ht="15" x14ac:dyDescent="0.25">
      <c r="B20" s="58" t="s">
        <v>380</v>
      </c>
      <c r="C20" s="212" t="s">
        <v>387</v>
      </c>
      <c r="D20" s="213">
        <v>20316412</v>
      </c>
      <c r="E20" s="196">
        <v>20316412</v>
      </c>
      <c r="F20" s="2"/>
      <c r="G20" s="2"/>
      <c r="H20" s="2"/>
      <c r="I20" s="2"/>
      <c r="J20" s="2"/>
    </row>
    <row r="21" spans="2:10" ht="15" x14ac:dyDescent="0.25">
      <c r="B21" s="58" t="s">
        <v>382</v>
      </c>
      <c r="C21" s="212" t="s">
        <v>388</v>
      </c>
      <c r="D21" s="213">
        <v>6496993452</v>
      </c>
      <c r="E21" s="196">
        <v>6496993452</v>
      </c>
      <c r="F21" s="2"/>
      <c r="G21" s="2"/>
      <c r="H21" s="2"/>
      <c r="I21" s="2"/>
      <c r="J21" s="2"/>
    </row>
    <row r="22" spans="2:10" ht="15" x14ac:dyDescent="0.25">
      <c r="B22" s="58" t="s">
        <v>472</v>
      </c>
      <c r="C22" s="212" t="s">
        <v>384</v>
      </c>
      <c r="D22" s="213">
        <v>501700</v>
      </c>
      <c r="E22" s="196">
        <v>7513454220</v>
      </c>
      <c r="F22" s="2"/>
      <c r="G22" s="2"/>
      <c r="H22" s="2"/>
      <c r="I22" s="2"/>
      <c r="J22" s="2"/>
    </row>
    <row r="23" spans="2:10" ht="15" x14ac:dyDescent="0.25">
      <c r="B23" s="58" t="s">
        <v>473</v>
      </c>
      <c r="C23" s="212" t="s">
        <v>252</v>
      </c>
      <c r="D23" s="213">
        <v>1000000000</v>
      </c>
      <c r="E23" s="196">
        <v>1026908463</v>
      </c>
      <c r="F23" s="2"/>
      <c r="G23" s="2"/>
      <c r="H23" s="2"/>
      <c r="I23" s="2"/>
      <c r="J23" s="2"/>
    </row>
    <row r="24" spans="2:10" ht="15" x14ac:dyDescent="0.25">
      <c r="B24" s="58" t="s">
        <v>474</v>
      </c>
      <c r="C24" s="212" t="s">
        <v>252</v>
      </c>
      <c r="D24" s="213">
        <v>2000000000</v>
      </c>
      <c r="E24" s="196">
        <v>4001761364</v>
      </c>
      <c r="F24" s="2"/>
      <c r="G24" s="2"/>
      <c r="H24" s="2"/>
      <c r="I24" s="2"/>
      <c r="J24" s="2"/>
    </row>
    <row r="25" spans="2:10" ht="15" x14ac:dyDescent="0.25">
      <c r="B25" s="58" t="s">
        <v>474</v>
      </c>
      <c r="C25" s="212" t="s">
        <v>252</v>
      </c>
      <c r="D25" s="213">
        <v>1000000000</v>
      </c>
      <c r="E25" s="196">
        <v>3010326258</v>
      </c>
      <c r="F25" s="2"/>
      <c r="G25" s="2"/>
      <c r="H25" s="2"/>
      <c r="I25" s="2"/>
      <c r="J25" s="2"/>
    </row>
    <row r="26" spans="2:10" ht="15" x14ac:dyDescent="0.25">
      <c r="B26" s="58" t="s">
        <v>475</v>
      </c>
      <c r="C26" s="212" t="s">
        <v>385</v>
      </c>
      <c r="D26" s="213">
        <v>1000000</v>
      </c>
      <c r="E26" s="196">
        <v>5299076</v>
      </c>
      <c r="F26" s="2"/>
      <c r="G26" s="2"/>
      <c r="H26" s="2"/>
      <c r="I26" s="2"/>
      <c r="J26" s="2"/>
    </row>
    <row r="27" spans="2:10" ht="15" x14ac:dyDescent="0.25">
      <c r="B27" s="58" t="s">
        <v>476</v>
      </c>
      <c r="C27" s="212" t="s">
        <v>385</v>
      </c>
      <c r="D27" s="213">
        <v>1000000</v>
      </c>
      <c r="E27" s="196">
        <v>11199273</v>
      </c>
      <c r="F27" s="2"/>
      <c r="G27" s="2"/>
      <c r="H27" s="2"/>
      <c r="I27" s="2"/>
      <c r="J27" s="2"/>
    </row>
    <row r="28" spans="2:10" ht="15" x14ac:dyDescent="0.25">
      <c r="B28" s="58" t="s">
        <v>477</v>
      </c>
      <c r="C28" s="212" t="s">
        <v>385</v>
      </c>
      <c r="D28" s="213">
        <v>1000000</v>
      </c>
      <c r="E28" s="196">
        <v>6428528</v>
      </c>
      <c r="F28" s="2"/>
      <c r="G28" s="2"/>
      <c r="H28" s="2"/>
      <c r="I28" s="2"/>
      <c r="J28" s="2"/>
    </row>
    <row r="29" spans="2:10" ht="15" x14ac:dyDescent="0.25">
      <c r="B29" s="58" t="s">
        <v>478</v>
      </c>
      <c r="C29" s="212" t="s">
        <v>385</v>
      </c>
      <c r="D29" s="213">
        <v>1000000</v>
      </c>
      <c r="E29" s="196">
        <v>8558957</v>
      </c>
      <c r="F29" s="2"/>
      <c r="G29" s="2"/>
      <c r="H29" s="2"/>
      <c r="I29" s="2"/>
      <c r="J29" s="2"/>
    </row>
    <row r="30" spans="2:10" s="103" customFormat="1" ht="15" x14ac:dyDescent="0.25">
      <c r="B30" s="58" t="s">
        <v>479</v>
      </c>
      <c r="C30" s="212" t="s">
        <v>385</v>
      </c>
      <c r="D30" s="213">
        <v>1000000</v>
      </c>
      <c r="E30" s="196">
        <v>15978116</v>
      </c>
      <c r="G30" s="2"/>
      <c r="H30" s="2"/>
      <c r="I30" s="2"/>
    </row>
    <row r="31" spans="2:10" s="103" customFormat="1" ht="15" x14ac:dyDescent="0.25">
      <c r="B31" s="58" t="s">
        <v>480</v>
      </c>
      <c r="C31" s="212" t="s">
        <v>385</v>
      </c>
      <c r="D31" s="213">
        <v>1000000</v>
      </c>
      <c r="E31" s="196">
        <v>4377891.2964383559</v>
      </c>
      <c r="G31" s="2"/>
      <c r="H31" s="2"/>
      <c r="I31" s="2"/>
      <c r="J31" s="2"/>
    </row>
    <row r="32" spans="2:10" s="103" customFormat="1" ht="15" x14ac:dyDescent="0.25">
      <c r="B32" s="58" t="s">
        <v>481</v>
      </c>
      <c r="C32" s="212" t="s">
        <v>385</v>
      </c>
      <c r="D32" s="213">
        <v>1000000</v>
      </c>
      <c r="E32" s="196">
        <v>13678143</v>
      </c>
      <c r="J32" s="2"/>
    </row>
    <row r="33" spans="2:10" s="103" customFormat="1" ht="15" x14ac:dyDescent="0.25">
      <c r="B33" s="58" t="s">
        <v>482</v>
      </c>
      <c r="C33" s="212" t="s">
        <v>385</v>
      </c>
      <c r="D33" s="213">
        <v>1000000</v>
      </c>
      <c r="E33" s="196">
        <v>6534131</v>
      </c>
      <c r="J33" s="2"/>
    </row>
    <row r="34" spans="2:10" s="103" customFormat="1" ht="15" x14ac:dyDescent="0.25">
      <c r="B34" s="58" t="s">
        <v>483</v>
      </c>
      <c r="C34" s="212" t="s">
        <v>385</v>
      </c>
      <c r="D34" s="213">
        <v>1000000</v>
      </c>
      <c r="E34" s="196">
        <v>3609411</v>
      </c>
      <c r="J34" s="2"/>
    </row>
    <row r="35" spans="2:10" s="103" customFormat="1" ht="15" x14ac:dyDescent="0.25">
      <c r="B35" s="58" t="s">
        <v>484</v>
      </c>
      <c r="C35" s="212" t="s">
        <v>385</v>
      </c>
      <c r="D35" s="213">
        <v>1000000</v>
      </c>
      <c r="E35" s="196">
        <v>2718766</v>
      </c>
      <c r="J35" s="2"/>
    </row>
    <row r="36" spans="2:10" s="103" customFormat="1" ht="15" x14ac:dyDescent="0.25">
      <c r="B36" s="58" t="s">
        <v>485</v>
      </c>
      <c r="C36" s="212" t="s">
        <v>385</v>
      </c>
      <c r="D36" s="213">
        <v>1000000</v>
      </c>
      <c r="E36" s="196">
        <v>5380849</v>
      </c>
      <c r="J36" s="2"/>
    </row>
    <row r="37" spans="2:10" s="103" customFormat="1" ht="15" x14ac:dyDescent="0.25">
      <c r="B37" s="58" t="s">
        <v>485</v>
      </c>
      <c r="C37" s="212" t="s">
        <v>385</v>
      </c>
      <c r="D37" s="213">
        <v>1000000</v>
      </c>
      <c r="E37" s="196">
        <v>75490411</v>
      </c>
      <c r="J37" s="2"/>
    </row>
    <row r="38" spans="2:10" s="103" customFormat="1" ht="15" x14ac:dyDescent="0.25">
      <c r="B38" s="23" t="s">
        <v>202</v>
      </c>
      <c r="C38" s="30"/>
      <c r="D38" s="24"/>
      <c r="E38" s="32">
        <v>145155958910.29645</v>
      </c>
      <c r="J38" s="2"/>
    </row>
    <row r="39" spans="2:10" s="103" customFormat="1" ht="15" x14ac:dyDescent="0.25">
      <c r="B39" s="26" t="s">
        <v>361</v>
      </c>
      <c r="C39" s="212" t="s">
        <v>386</v>
      </c>
      <c r="D39" s="214">
        <v>1000</v>
      </c>
      <c r="E39" s="215">
        <v>819256.89</v>
      </c>
    </row>
    <row r="40" spans="2:10" s="103" customFormat="1" ht="15" x14ac:dyDescent="0.25">
      <c r="B40" s="26" t="s">
        <v>467</v>
      </c>
      <c r="C40" s="212" t="s">
        <v>201</v>
      </c>
      <c r="D40" s="214">
        <v>1000</v>
      </c>
      <c r="E40" s="215">
        <v>11179.3</v>
      </c>
      <c r="G40" s="2"/>
      <c r="H40" s="2"/>
      <c r="I40" s="2"/>
    </row>
    <row r="41" spans="2:10" s="103" customFormat="1" ht="15" x14ac:dyDescent="0.25">
      <c r="B41" s="26" t="s">
        <v>358</v>
      </c>
      <c r="C41" s="212" t="s">
        <v>201</v>
      </c>
      <c r="D41" s="214">
        <v>1000</v>
      </c>
      <c r="E41" s="215">
        <v>3036.15</v>
      </c>
    </row>
    <row r="42" spans="2:10" s="103" customFormat="1" ht="15" x14ac:dyDescent="0.25">
      <c r="B42" s="26" t="s">
        <v>470</v>
      </c>
      <c r="C42" s="212" t="s">
        <v>386</v>
      </c>
      <c r="D42" s="214">
        <v>1000</v>
      </c>
      <c r="E42" s="215">
        <v>2020401.68</v>
      </c>
    </row>
    <row r="43" spans="2:10" s="103" customFormat="1" ht="15" x14ac:dyDescent="0.25">
      <c r="B43" s="26" t="s">
        <v>381</v>
      </c>
      <c r="C43" s="212" t="s">
        <v>201</v>
      </c>
      <c r="D43" s="214">
        <v>1000</v>
      </c>
      <c r="E43" s="215">
        <v>3011108.7</v>
      </c>
    </row>
    <row r="44" spans="2:10" s="103" customFormat="1" ht="15" x14ac:dyDescent="0.25">
      <c r="B44" s="26" t="s">
        <v>389</v>
      </c>
      <c r="C44" s="212" t="s">
        <v>252</v>
      </c>
      <c r="D44" s="214">
        <v>25000</v>
      </c>
      <c r="E44" s="215">
        <v>100364.84</v>
      </c>
      <c r="F44" s="2"/>
    </row>
    <row r="45" spans="2:10" s="103" customFormat="1" ht="15" x14ac:dyDescent="0.25">
      <c r="B45" s="26" t="s">
        <v>389</v>
      </c>
      <c r="C45" s="212" t="s">
        <v>252</v>
      </c>
      <c r="D45" s="214">
        <v>100000</v>
      </c>
      <c r="E45" s="215">
        <v>306593.84999999998</v>
      </c>
    </row>
    <row r="46" spans="2:10" s="103" customFormat="1" ht="15" x14ac:dyDescent="0.25">
      <c r="B46" s="26" t="s">
        <v>364</v>
      </c>
      <c r="C46" s="212" t="s">
        <v>286</v>
      </c>
      <c r="D46" s="214">
        <v>28852.400000000001</v>
      </c>
      <c r="E46" s="215">
        <v>28852.400000000001</v>
      </c>
    </row>
    <row r="47" spans="2:10" s="103" customFormat="1" ht="15" x14ac:dyDescent="0.25">
      <c r="B47" s="26" t="s">
        <v>357</v>
      </c>
      <c r="C47" s="212" t="s">
        <v>383</v>
      </c>
      <c r="D47" s="214">
        <v>1000</v>
      </c>
      <c r="E47" s="215">
        <v>38412.400000000001</v>
      </c>
    </row>
    <row r="48" spans="2:10" s="103" customFormat="1" ht="15" x14ac:dyDescent="0.25">
      <c r="B48" s="26" t="s">
        <v>361</v>
      </c>
      <c r="C48" s="212" t="s">
        <v>383</v>
      </c>
      <c r="D48" s="214">
        <v>1000</v>
      </c>
      <c r="E48" s="215">
        <v>935722.8</v>
      </c>
    </row>
    <row r="49" spans="2:6" s="103" customFormat="1" ht="15" x14ac:dyDescent="0.25">
      <c r="B49" s="26" t="s">
        <v>486</v>
      </c>
      <c r="C49" s="212" t="s">
        <v>385</v>
      </c>
      <c r="D49" s="214">
        <v>1000</v>
      </c>
      <c r="E49" s="215">
        <v>24984.58</v>
      </c>
    </row>
    <row r="50" spans="2:6" s="103" customFormat="1" ht="15" x14ac:dyDescent="0.25">
      <c r="B50" s="23" t="s">
        <v>203</v>
      </c>
      <c r="C50" s="30"/>
      <c r="D50" s="35"/>
      <c r="E50" s="36">
        <v>7299913.5900000008</v>
      </c>
    </row>
    <row r="51" spans="2:6" s="103" customFormat="1" ht="15" x14ac:dyDescent="0.25">
      <c r="B51" s="23" t="s">
        <v>204</v>
      </c>
      <c r="C51" s="30"/>
      <c r="D51" s="35"/>
      <c r="E51" s="36">
        <f>+E62</f>
        <v>7078.87</v>
      </c>
    </row>
    <row r="52" spans="2:6" s="103" customFormat="1" ht="15" x14ac:dyDescent="0.25">
      <c r="B52" s="23" t="s">
        <v>205</v>
      </c>
      <c r="C52" s="30"/>
      <c r="D52" s="35"/>
      <c r="E52" s="32">
        <f>+E50*E51-1</f>
        <v>51675139313.843307</v>
      </c>
    </row>
    <row r="53" spans="2:6" s="103" customFormat="1" ht="15" x14ac:dyDescent="0.25">
      <c r="B53" s="249">
        <v>44834</v>
      </c>
      <c r="C53" s="24"/>
      <c r="D53" s="24"/>
      <c r="E53" s="32">
        <f>+E52+E38</f>
        <v>196831098224.13977</v>
      </c>
    </row>
    <row r="54" spans="2:6" s="103" customFormat="1" ht="15" x14ac:dyDescent="0.25">
      <c r="B54" s="249">
        <v>44561</v>
      </c>
      <c r="C54" s="24"/>
      <c r="D54" s="24"/>
      <c r="E54" s="295">
        <v>68381102752</v>
      </c>
    </row>
    <row r="55" spans="2:6" s="103" customFormat="1" ht="15" x14ac:dyDescent="0.25">
      <c r="C55" s="294"/>
      <c r="D55" s="294"/>
    </row>
    <row r="56" spans="2:6" s="103" customFormat="1" ht="15" x14ac:dyDescent="0.25">
      <c r="B56" s="23" t="s">
        <v>103</v>
      </c>
      <c r="C56" s="24"/>
      <c r="D56" s="24"/>
      <c r="E56" s="23"/>
    </row>
    <row r="57" spans="2:6" s="103" customFormat="1" ht="15" x14ac:dyDescent="0.25">
      <c r="B57" s="40" t="s">
        <v>232</v>
      </c>
      <c r="C57" s="41" t="s">
        <v>231</v>
      </c>
      <c r="D57" s="197">
        <v>200000000</v>
      </c>
      <c r="E57" s="140">
        <v>900000000</v>
      </c>
      <c r="F57" s="2"/>
    </row>
    <row r="58" spans="2:6" s="103" customFormat="1" ht="15" x14ac:dyDescent="0.25">
      <c r="B58" s="40" t="s">
        <v>355</v>
      </c>
      <c r="C58" s="41" t="s">
        <v>231</v>
      </c>
      <c r="D58" s="197">
        <v>1000000000</v>
      </c>
      <c r="E58" s="221">
        <v>4000000000</v>
      </c>
      <c r="F58" s="2"/>
    </row>
    <row r="59" spans="2:6" s="103" customFormat="1" ht="15" x14ac:dyDescent="0.25">
      <c r="B59" s="23" t="s">
        <v>202</v>
      </c>
      <c r="C59" s="41"/>
      <c r="D59" s="197"/>
      <c r="E59" s="32">
        <v>4900000000</v>
      </c>
      <c r="F59" s="2"/>
    </row>
    <row r="60" spans="2:6" s="103" customFormat="1" ht="15" x14ac:dyDescent="0.25">
      <c r="B60" s="38" t="s">
        <v>349</v>
      </c>
      <c r="C60" s="41" t="s">
        <v>196</v>
      </c>
      <c r="D60" s="197"/>
      <c r="E60" s="216">
        <v>37500</v>
      </c>
      <c r="F60" s="2"/>
    </row>
    <row r="61" spans="2:6" s="103" customFormat="1" ht="15" x14ac:dyDescent="0.25">
      <c r="B61" s="23" t="s">
        <v>203</v>
      </c>
      <c r="C61" s="41"/>
      <c r="D61" s="197"/>
      <c r="E61" s="217">
        <v>37500</v>
      </c>
      <c r="F61" s="2"/>
    </row>
    <row r="62" spans="2:6" s="103" customFormat="1" ht="15" x14ac:dyDescent="0.25">
      <c r="B62" s="23" t="s">
        <v>204</v>
      </c>
      <c r="C62" s="41"/>
      <c r="D62" s="197"/>
      <c r="E62" s="217">
        <v>7078.87</v>
      </c>
    </row>
    <row r="63" spans="2:6" s="103" customFormat="1" ht="15" x14ac:dyDescent="0.25">
      <c r="B63" s="23" t="s">
        <v>205</v>
      </c>
      <c r="C63" s="41"/>
      <c r="D63" s="197"/>
      <c r="E63" s="32">
        <f>+E61*E62</f>
        <v>265457625</v>
      </c>
    </row>
    <row r="64" spans="2:6" s="103" customFormat="1" ht="15" x14ac:dyDescent="0.25">
      <c r="B64" s="249">
        <v>44834</v>
      </c>
      <c r="C64" s="23"/>
      <c r="D64" s="23"/>
      <c r="E64" s="32">
        <f>+E59+E63</f>
        <v>5165457625</v>
      </c>
    </row>
    <row r="65" spans="2:10" ht="15" x14ac:dyDescent="0.25">
      <c r="B65" s="249">
        <v>44561</v>
      </c>
      <c r="C65" s="42"/>
      <c r="D65" s="42"/>
      <c r="E65" s="295">
        <v>2157655375</v>
      </c>
      <c r="F65" s="103"/>
      <c r="G65" s="103"/>
      <c r="H65" s="103"/>
      <c r="I65" s="103"/>
      <c r="J65" s="103"/>
    </row>
    <row r="66" spans="2:10" ht="15" x14ac:dyDescent="0.25">
      <c r="B66" s="103"/>
      <c r="C66" s="103"/>
      <c r="D66" s="103"/>
      <c r="E66" s="103"/>
      <c r="F66" s="2"/>
      <c r="G66" s="103"/>
      <c r="H66" s="103"/>
      <c r="I66" s="103"/>
      <c r="J66" s="103"/>
    </row>
    <row r="67" spans="2:10" ht="15" x14ac:dyDescent="0.25">
      <c r="B67" s="103"/>
      <c r="C67" s="103"/>
      <c r="D67" s="103"/>
      <c r="E67" s="103"/>
      <c r="F67" s="2"/>
      <c r="G67" s="103"/>
      <c r="H67" s="103"/>
      <c r="I67" s="103"/>
      <c r="J67" s="103"/>
    </row>
    <row r="68" spans="2:10" ht="15" x14ac:dyDescent="0.25">
      <c r="B68" s="319" t="s">
        <v>350</v>
      </c>
      <c r="C68" s="319"/>
      <c r="D68" s="319"/>
      <c r="E68" s="103"/>
      <c r="G68" s="103"/>
      <c r="H68" s="103"/>
      <c r="I68" s="103"/>
      <c r="J68" s="103"/>
    </row>
    <row r="69" spans="2:10" ht="15" x14ac:dyDescent="0.25">
      <c r="B69" s="103"/>
      <c r="C69" s="103"/>
      <c r="D69" s="103"/>
      <c r="E69" s="103"/>
      <c r="G69" s="103"/>
      <c r="H69" s="103"/>
      <c r="I69" s="103"/>
      <c r="J69" s="103"/>
    </row>
    <row r="70" spans="2:10" ht="30" x14ac:dyDescent="0.25">
      <c r="B70" s="20" t="s">
        <v>314</v>
      </c>
      <c r="C70" s="20" t="s">
        <v>315</v>
      </c>
      <c r="D70" s="20" t="s">
        <v>391</v>
      </c>
      <c r="E70" s="20" t="s">
        <v>337</v>
      </c>
      <c r="J70" s="103"/>
    </row>
    <row r="71" spans="2:10" ht="15" x14ac:dyDescent="0.25">
      <c r="B71" s="240">
        <v>1</v>
      </c>
      <c r="C71" s="241">
        <v>200000000</v>
      </c>
      <c r="D71" s="241">
        <v>608008402</v>
      </c>
      <c r="E71" s="241">
        <v>900000000</v>
      </c>
      <c r="J71" s="103"/>
    </row>
    <row r="72" spans="2:10" ht="15" x14ac:dyDescent="0.25">
      <c r="B72" s="296">
        <v>44834</v>
      </c>
      <c r="C72" s="242">
        <f>SUM(C71)</f>
        <v>200000000</v>
      </c>
      <c r="D72" s="242">
        <f t="shared" ref="D72:E72" si="0">SUM(D71)</f>
        <v>608008402</v>
      </c>
      <c r="E72" s="242">
        <f t="shared" si="0"/>
        <v>900000000</v>
      </c>
      <c r="F72" s="17"/>
    </row>
    <row r="73" spans="2:10" ht="15" x14ac:dyDescent="0.25">
      <c r="B73" s="296">
        <v>44561</v>
      </c>
      <c r="C73" s="242">
        <v>200000000</v>
      </c>
      <c r="D73" s="242">
        <v>516375371</v>
      </c>
      <c r="E73" s="242">
        <v>900000000</v>
      </c>
      <c r="F73" s="17"/>
    </row>
  </sheetData>
  <mergeCells count="4">
    <mergeCell ref="B2:E2"/>
    <mergeCell ref="B3:E3"/>
    <mergeCell ref="B4:E4"/>
    <mergeCell ref="B68:D68"/>
  </mergeCells>
  <hyperlinks>
    <hyperlink ref="A1" location="ÍNDICE!A1" display="Indice" xr:uid="{7A0B7356-4396-4B6E-9AE7-7158DBE129CF}"/>
  </hyperlinks>
  <pageMargins left="0.25" right="0.25" top="0.75" bottom="0.75" header="0.3" footer="0.3"/>
  <pageSetup paperSize="9" scale="5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8"/>
  <sheetViews>
    <sheetView showGridLines="0" topLeftCell="C4" zoomScaleNormal="100" workbookViewId="0">
      <selection activeCell="M15" sqref="M15"/>
    </sheetView>
  </sheetViews>
  <sheetFormatPr baseColWidth="10" defaultColWidth="11.42578125" defaultRowHeight="15" x14ac:dyDescent="0.25"/>
  <cols>
    <col min="1" max="1" width="9" style="103" bestFit="1" customWidth="1"/>
    <col min="2" max="2" width="35.28515625" style="103" bestFit="1" customWidth="1"/>
    <col min="3" max="3" width="19.42578125" style="103" bestFit="1" customWidth="1"/>
    <col min="4" max="4" width="18.140625" style="103" bestFit="1" customWidth="1"/>
    <col min="5" max="6" width="15.42578125" style="103" bestFit="1" customWidth="1"/>
    <col min="7" max="7" width="19.42578125" style="103" bestFit="1" customWidth="1"/>
    <col min="8" max="8" width="18.140625" style="103" bestFit="1" customWidth="1"/>
    <col min="9" max="9" width="6.42578125" style="103" customWidth="1"/>
    <col min="10" max="10" width="13.42578125" style="103" bestFit="1" customWidth="1"/>
    <col min="11" max="11" width="18.140625" style="103" bestFit="1" customWidth="1"/>
    <col min="12" max="13" width="20.7109375" style="103" bestFit="1" customWidth="1"/>
    <col min="14" max="14" width="2.85546875" style="103" customWidth="1"/>
    <col min="15" max="16384" width="11.42578125" style="103"/>
  </cols>
  <sheetData>
    <row r="1" spans="1:13" x14ac:dyDescent="0.25">
      <c r="A1" s="1" t="s">
        <v>290</v>
      </c>
    </row>
    <row r="2" spans="1:13" x14ac:dyDescent="0.25">
      <c r="A2" s="1"/>
      <c r="B2" s="353" t="s">
        <v>241</v>
      </c>
      <c r="C2" s="353"/>
      <c r="D2" s="353"/>
      <c r="E2" s="353"/>
      <c r="F2" s="353"/>
      <c r="G2" s="353"/>
      <c r="H2" s="353"/>
      <c r="I2" s="353"/>
      <c r="J2" s="353"/>
      <c r="K2" s="353"/>
      <c r="L2" s="353"/>
      <c r="M2" s="353"/>
    </row>
    <row r="3" spans="1:13" x14ac:dyDescent="0.25">
      <c r="B3" s="354" t="s">
        <v>85</v>
      </c>
      <c r="C3" s="354"/>
      <c r="D3" s="354"/>
      <c r="E3" s="354"/>
      <c r="F3" s="354"/>
      <c r="G3" s="354"/>
      <c r="H3" s="354"/>
      <c r="I3" s="354"/>
      <c r="J3" s="354"/>
      <c r="K3" s="354"/>
      <c r="L3" s="354"/>
      <c r="M3" s="354"/>
    </row>
    <row r="4" spans="1:13" x14ac:dyDescent="0.25">
      <c r="B4" s="354" t="s">
        <v>402</v>
      </c>
      <c r="C4" s="354"/>
      <c r="D4" s="354"/>
      <c r="E4" s="354"/>
      <c r="F4" s="354"/>
      <c r="G4" s="354"/>
      <c r="H4" s="354"/>
      <c r="I4" s="354"/>
      <c r="J4" s="354"/>
      <c r="K4" s="354"/>
      <c r="L4" s="354"/>
      <c r="M4" s="354"/>
    </row>
    <row r="5" spans="1:13" x14ac:dyDescent="0.25">
      <c r="B5" s="355" t="s">
        <v>318</v>
      </c>
      <c r="C5" s="355"/>
      <c r="D5" s="355"/>
      <c r="E5" s="355"/>
      <c r="F5" s="355"/>
      <c r="G5" s="355"/>
      <c r="H5" s="355"/>
      <c r="I5" s="355"/>
      <c r="J5" s="355"/>
      <c r="K5" s="355"/>
      <c r="L5" s="355"/>
      <c r="M5" s="355"/>
    </row>
    <row r="6" spans="1:13" ht="15" customHeight="1" x14ac:dyDescent="0.25">
      <c r="B6" s="356" t="s">
        <v>206</v>
      </c>
      <c r="C6" s="358" t="s">
        <v>207</v>
      </c>
      <c r="D6" s="358"/>
      <c r="E6" s="358"/>
      <c r="F6" s="358"/>
      <c r="G6" s="358"/>
      <c r="H6" s="358" t="s">
        <v>208</v>
      </c>
      <c r="I6" s="358"/>
      <c r="J6" s="358"/>
      <c r="K6" s="358"/>
      <c r="L6" s="358"/>
      <c r="M6" s="359" t="s">
        <v>209</v>
      </c>
    </row>
    <row r="7" spans="1:13" ht="30" x14ac:dyDescent="0.25">
      <c r="B7" s="357"/>
      <c r="C7" s="166" t="s">
        <v>210</v>
      </c>
      <c r="D7" s="4" t="s">
        <v>211</v>
      </c>
      <c r="E7" s="4" t="s">
        <v>212</v>
      </c>
      <c r="F7" s="166" t="s">
        <v>294</v>
      </c>
      <c r="G7" s="4" t="s">
        <v>213</v>
      </c>
      <c r="H7" s="165" t="s">
        <v>214</v>
      </c>
      <c r="I7" s="165" t="s">
        <v>211</v>
      </c>
      <c r="J7" s="5" t="s">
        <v>212</v>
      </c>
      <c r="K7" s="166" t="s">
        <v>295</v>
      </c>
      <c r="L7" s="5" t="s">
        <v>215</v>
      </c>
      <c r="M7" s="360"/>
    </row>
    <row r="8" spans="1:13" x14ac:dyDescent="0.25">
      <c r="B8" s="6" t="s">
        <v>217</v>
      </c>
      <c r="C8" s="7">
        <v>585448940</v>
      </c>
      <c r="D8" s="7">
        <v>28141397</v>
      </c>
      <c r="E8" s="7">
        <v>0</v>
      </c>
      <c r="F8" s="7">
        <v>0</v>
      </c>
      <c r="G8" s="7">
        <v>613590337</v>
      </c>
      <c r="H8" s="300">
        <v>-188815641</v>
      </c>
      <c r="I8" s="7">
        <v>0</v>
      </c>
      <c r="J8" s="7">
        <v>0</v>
      </c>
      <c r="K8" s="301">
        <v>-40853106</v>
      </c>
      <c r="L8" s="301">
        <v>-229668747</v>
      </c>
      <c r="M8" s="7">
        <v>383921590</v>
      </c>
    </row>
    <row r="9" spans="1:13" x14ac:dyDescent="0.25">
      <c r="B9" s="9" t="s">
        <v>218</v>
      </c>
      <c r="C9" s="10">
        <v>354230724</v>
      </c>
      <c r="D9" s="10">
        <v>10366363</v>
      </c>
      <c r="E9" s="11">
        <v>0</v>
      </c>
      <c r="F9" s="10">
        <v>0</v>
      </c>
      <c r="G9" s="10">
        <v>364597087</v>
      </c>
      <c r="H9" s="11">
        <v>-122114132</v>
      </c>
      <c r="I9" s="11">
        <v>0</v>
      </c>
      <c r="J9" s="10">
        <v>0</v>
      </c>
      <c r="K9" s="11">
        <v>-24986808</v>
      </c>
      <c r="L9" s="11">
        <v>-147100940</v>
      </c>
      <c r="M9" s="10">
        <v>217496147</v>
      </c>
    </row>
    <row r="10" spans="1:13" x14ac:dyDescent="0.25">
      <c r="B10" s="9" t="s">
        <v>219</v>
      </c>
      <c r="C10" s="10">
        <v>514613954</v>
      </c>
      <c r="D10" s="10">
        <v>162579857</v>
      </c>
      <c r="E10" s="11">
        <v>2955214</v>
      </c>
      <c r="F10" s="10">
        <v>0</v>
      </c>
      <c r="G10" s="10">
        <v>674238597</v>
      </c>
      <c r="H10" s="11">
        <v>-329720599</v>
      </c>
      <c r="I10" s="11">
        <v>0</v>
      </c>
      <c r="J10" s="10">
        <v>0</v>
      </c>
      <c r="K10" s="11">
        <v>-69278031</v>
      </c>
      <c r="L10" s="11">
        <v>-398998630</v>
      </c>
      <c r="M10" s="10">
        <v>275239967</v>
      </c>
    </row>
    <row r="11" spans="1:13" x14ac:dyDescent="0.25">
      <c r="B11" s="9" t="s">
        <v>220</v>
      </c>
      <c r="C11" s="10">
        <v>1188239967</v>
      </c>
      <c r="D11" s="10">
        <v>0</v>
      </c>
      <c r="E11" s="11">
        <v>0</v>
      </c>
      <c r="F11" s="10">
        <v>0</v>
      </c>
      <c r="G11" s="10">
        <v>1188239967</v>
      </c>
      <c r="H11" s="11">
        <v>-417012097</v>
      </c>
      <c r="I11" s="11">
        <v>0</v>
      </c>
      <c r="J11" s="10">
        <v>0</v>
      </c>
      <c r="K11" s="11">
        <v>-70650576</v>
      </c>
      <c r="L11" s="11">
        <v>-487662673</v>
      </c>
      <c r="M11" s="10">
        <v>700577294</v>
      </c>
    </row>
    <row r="12" spans="1:13" x14ac:dyDescent="0.25">
      <c r="B12" s="9" t="s">
        <v>221</v>
      </c>
      <c r="C12" s="10">
        <v>632966446</v>
      </c>
      <c r="D12" s="10">
        <v>12182953</v>
      </c>
      <c r="E12" s="11">
        <v>0</v>
      </c>
      <c r="F12" s="10">
        <v>0</v>
      </c>
      <c r="G12" s="10">
        <v>645149399</v>
      </c>
      <c r="H12" s="11">
        <v>-521441048</v>
      </c>
      <c r="I12" s="11">
        <v>0</v>
      </c>
      <c r="J12" s="10">
        <v>0</v>
      </c>
      <c r="K12" s="11">
        <v>-79988463</v>
      </c>
      <c r="L12" s="11">
        <v>-601429511</v>
      </c>
      <c r="M12" s="10">
        <v>43719888</v>
      </c>
    </row>
    <row r="13" spans="1:13" x14ac:dyDescent="0.25">
      <c r="B13" s="9" t="s">
        <v>222</v>
      </c>
      <c r="C13" s="10">
        <v>26735570</v>
      </c>
      <c r="D13" s="10">
        <v>0</v>
      </c>
      <c r="E13" s="11">
        <v>0</v>
      </c>
      <c r="F13" s="10">
        <v>0</v>
      </c>
      <c r="G13" s="10">
        <v>26735570</v>
      </c>
      <c r="H13" s="11">
        <v>-17349559</v>
      </c>
      <c r="I13" s="11"/>
      <c r="J13" s="10"/>
      <c r="K13" s="11">
        <v>-1656351</v>
      </c>
      <c r="L13" s="11">
        <v>-19005910</v>
      </c>
      <c r="M13" s="10">
        <v>7729660</v>
      </c>
    </row>
    <row r="14" spans="1:13" s="2" customFormat="1" x14ac:dyDescent="0.25">
      <c r="B14" s="15" t="s">
        <v>403</v>
      </c>
      <c r="C14" s="16">
        <f>SUM(C8:C13)</f>
        <v>3302235601</v>
      </c>
      <c r="D14" s="16">
        <f t="shared" ref="D14:M14" si="0">SUM(D8:D13)</f>
        <v>213270570</v>
      </c>
      <c r="E14" s="16">
        <f t="shared" si="0"/>
        <v>2955214</v>
      </c>
      <c r="F14" s="16">
        <f t="shared" si="0"/>
        <v>0</v>
      </c>
      <c r="G14" s="16">
        <f t="shared" si="0"/>
        <v>3512550957</v>
      </c>
      <c r="H14" s="302">
        <f t="shared" si="0"/>
        <v>-1596453076</v>
      </c>
      <c r="I14" s="302">
        <f t="shared" si="0"/>
        <v>0</v>
      </c>
      <c r="J14" s="302">
        <f t="shared" si="0"/>
        <v>0</v>
      </c>
      <c r="K14" s="302">
        <f t="shared" si="0"/>
        <v>-287413335</v>
      </c>
      <c r="L14" s="302">
        <f t="shared" si="0"/>
        <v>-1883866411</v>
      </c>
      <c r="M14" s="302">
        <f t="shared" si="0"/>
        <v>1628684546</v>
      </c>
    </row>
    <row r="15" spans="1:13" x14ac:dyDescent="0.25">
      <c r="B15" s="15" t="s">
        <v>356</v>
      </c>
      <c r="C15" s="16">
        <v>3139342808</v>
      </c>
      <c r="D15" s="16">
        <v>237931290</v>
      </c>
      <c r="E15" s="16">
        <v>75038497</v>
      </c>
      <c r="F15" s="16">
        <v>0</v>
      </c>
      <c r="G15" s="16">
        <f>+C15+D15-E15</f>
        <v>3302235601</v>
      </c>
      <c r="H15" s="302">
        <v>-1307951376</v>
      </c>
      <c r="I15" s="302">
        <v>0</v>
      </c>
      <c r="J15" s="302">
        <v>0</v>
      </c>
      <c r="K15" s="302">
        <v>-288501700</v>
      </c>
      <c r="L15" s="302">
        <f>+H15+K15</f>
        <v>-1596453076</v>
      </c>
      <c r="M15" s="302">
        <f>+G15+L15</f>
        <v>1705782525</v>
      </c>
    </row>
    <row r="16" spans="1:13" x14ac:dyDescent="0.25">
      <c r="E16" s="299"/>
      <c r="L16" s="299"/>
    </row>
    <row r="17" spans="12:12" x14ac:dyDescent="0.25">
      <c r="L17" s="299"/>
    </row>
    <row r="18" spans="12:12" x14ac:dyDescent="0.25">
      <c r="L18" s="299"/>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4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7"/>
  <sheetViews>
    <sheetView showGridLines="0" topLeftCell="B4" zoomScaleNormal="100" workbookViewId="0">
      <selection activeCell="M11" sqref="M11"/>
    </sheetView>
  </sheetViews>
  <sheetFormatPr baseColWidth="10" defaultColWidth="11.42578125" defaultRowHeight="15" x14ac:dyDescent="0.25"/>
  <cols>
    <col min="1" max="1" width="9" style="103" bestFit="1" customWidth="1"/>
    <col min="2" max="2" width="29" style="103" bestFit="1" customWidth="1"/>
    <col min="3" max="3" width="14.5703125" style="103" bestFit="1" customWidth="1"/>
    <col min="4" max="4" width="16.85546875" style="103" bestFit="1" customWidth="1"/>
    <col min="5" max="5" width="6.42578125" style="103" bestFit="1" customWidth="1"/>
    <col min="6" max="6" width="10.28515625" style="103" bestFit="1" customWidth="1"/>
    <col min="7" max="7" width="16.85546875" style="103" bestFit="1" customWidth="1"/>
    <col min="8" max="8" width="16.5703125" style="103" bestFit="1" customWidth="1"/>
    <col min="9" max="9" width="6.28515625" style="103" customWidth="1"/>
    <col min="10" max="10" width="6.5703125" style="103" bestFit="1" customWidth="1"/>
    <col min="11" max="11" width="15.5703125" style="103" bestFit="1" customWidth="1"/>
    <col min="12" max="12" width="17" style="103" bestFit="1" customWidth="1"/>
    <col min="13" max="13" width="20.85546875" style="103" bestFit="1" customWidth="1"/>
    <col min="14" max="14" width="2.85546875" style="103" customWidth="1"/>
    <col min="15" max="16384" width="11.42578125" style="103"/>
  </cols>
  <sheetData>
    <row r="1" spans="1:13" x14ac:dyDescent="0.25">
      <c r="A1" s="1" t="s">
        <v>290</v>
      </c>
    </row>
    <row r="2" spans="1:13" x14ac:dyDescent="0.25">
      <c r="A2" s="1"/>
      <c r="B2" s="353" t="s">
        <v>299</v>
      </c>
      <c r="C2" s="353"/>
      <c r="D2" s="353"/>
      <c r="E2" s="353"/>
      <c r="F2" s="353"/>
      <c r="G2" s="353"/>
      <c r="H2" s="353"/>
      <c r="I2" s="353"/>
      <c r="J2" s="353"/>
      <c r="K2" s="353"/>
      <c r="L2" s="353"/>
      <c r="M2" s="353"/>
    </row>
    <row r="3" spans="1:13" x14ac:dyDescent="0.25">
      <c r="B3" s="354" t="s">
        <v>85</v>
      </c>
      <c r="C3" s="354"/>
      <c r="D3" s="354"/>
      <c r="E3" s="354"/>
      <c r="F3" s="354"/>
      <c r="G3" s="354"/>
      <c r="H3" s="354"/>
      <c r="I3" s="354"/>
      <c r="J3" s="354"/>
      <c r="K3" s="354"/>
      <c r="L3" s="354"/>
      <c r="M3" s="354"/>
    </row>
    <row r="4" spans="1:13" x14ac:dyDescent="0.25">
      <c r="B4" s="354" t="s">
        <v>404</v>
      </c>
      <c r="C4" s="354"/>
      <c r="D4" s="354"/>
      <c r="E4" s="354"/>
      <c r="F4" s="354"/>
      <c r="G4" s="354"/>
      <c r="H4" s="354"/>
      <c r="I4" s="354"/>
      <c r="J4" s="354"/>
      <c r="K4" s="354"/>
      <c r="L4" s="354"/>
      <c r="M4" s="354"/>
    </row>
    <row r="5" spans="1:13" x14ac:dyDescent="0.25">
      <c r="B5" s="355" t="s">
        <v>318</v>
      </c>
      <c r="C5" s="355"/>
      <c r="D5" s="355"/>
      <c r="E5" s="355"/>
      <c r="F5" s="355"/>
      <c r="G5" s="355"/>
      <c r="H5" s="355"/>
      <c r="I5" s="355"/>
      <c r="J5" s="355"/>
      <c r="K5" s="355"/>
      <c r="L5" s="355"/>
      <c r="M5" s="355"/>
    </row>
    <row r="6" spans="1:13" x14ac:dyDescent="0.25">
      <c r="B6" s="356" t="s">
        <v>206</v>
      </c>
      <c r="C6" s="358" t="s">
        <v>207</v>
      </c>
      <c r="D6" s="358"/>
      <c r="E6" s="358"/>
      <c r="F6" s="358"/>
      <c r="G6" s="358"/>
      <c r="H6" s="358" t="s">
        <v>208</v>
      </c>
      <c r="I6" s="358"/>
      <c r="J6" s="358"/>
      <c r="K6" s="358"/>
      <c r="L6" s="358"/>
      <c r="M6" s="359" t="s">
        <v>209</v>
      </c>
    </row>
    <row r="7" spans="1:13" ht="45" x14ac:dyDescent="0.25">
      <c r="B7" s="357"/>
      <c r="C7" s="166" t="s">
        <v>210</v>
      </c>
      <c r="D7" s="4" t="s">
        <v>211</v>
      </c>
      <c r="E7" s="4" t="s">
        <v>212</v>
      </c>
      <c r="F7" s="166" t="s">
        <v>294</v>
      </c>
      <c r="G7" s="4" t="s">
        <v>213</v>
      </c>
      <c r="H7" s="165" t="s">
        <v>214</v>
      </c>
      <c r="I7" s="165" t="s">
        <v>211</v>
      </c>
      <c r="J7" s="5" t="s">
        <v>212</v>
      </c>
      <c r="K7" s="166" t="s">
        <v>295</v>
      </c>
      <c r="L7" s="5" t="s">
        <v>215</v>
      </c>
      <c r="M7" s="360"/>
    </row>
    <row r="8" spans="1:13" x14ac:dyDescent="0.25">
      <c r="B8" s="6" t="s">
        <v>216</v>
      </c>
      <c r="C8" s="7"/>
      <c r="D8" s="7"/>
      <c r="E8" s="7"/>
      <c r="F8" s="7"/>
      <c r="G8" s="7"/>
      <c r="H8" s="8"/>
      <c r="I8" s="7"/>
      <c r="J8" s="7"/>
      <c r="K8" s="7"/>
      <c r="L8" s="7"/>
      <c r="M8" s="7"/>
    </row>
    <row r="9" spans="1:13" x14ac:dyDescent="0.25">
      <c r="B9" s="12" t="s">
        <v>106</v>
      </c>
      <c r="C9" s="10">
        <v>743437575</v>
      </c>
      <c r="D9" s="10">
        <v>86025618</v>
      </c>
      <c r="E9" s="13">
        <v>0</v>
      </c>
      <c r="F9" s="14">
        <v>0</v>
      </c>
      <c r="G9" s="10">
        <v>829463193</v>
      </c>
      <c r="H9" s="11">
        <v>-332805349</v>
      </c>
      <c r="I9" s="13">
        <v>0</v>
      </c>
      <c r="J9" s="13">
        <v>0</v>
      </c>
      <c r="K9" s="13">
        <v>-97404057</v>
      </c>
      <c r="L9" s="13">
        <v>-430209406</v>
      </c>
      <c r="M9" s="13">
        <v>399253787</v>
      </c>
    </row>
    <row r="10" spans="1:13" x14ac:dyDescent="0.25">
      <c r="B10" s="15" t="s">
        <v>403</v>
      </c>
      <c r="C10" s="16">
        <f>SUM(C9)</f>
        <v>743437575</v>
      </c>
      <c r="D10" s="16">
        <f t="shared" ref="D10:M10" si="0">SUM(D9)</f>
        <v>86025618</v>
      </c>
      <c r="E10" s="16">
        <f t="shared" si="0"/>
        <v>0</v>
      </c>
      <c r="F10" s="16">
        <f t="shared" si="0"/>
        <v>0</v>
      </c>
      <c r="G10" s="16">
        <f t="shared" si="0"/>
        <v>829463193</v>
      </c>
      <c r="H10" s="302">
        <f t="shared" si="0"/>
        <v>-332805349</v>
      </c>
      <c r="I10" s="302">
        <f t="shared" si="0"/>
        <v>0</v>
      </c>
      <c r="J10" s="302">
        <f t="shared" si="0"/>
        <v>0</v>
      </c>
      <c r="K10" s="302">
        <f t="shared" si="0"/>
        <v>-97404057</v>
      </c>
      <c r="L10" s="302">
        <f t="shared" si="0"/>
        <v>-430209406</v>
      </c>
      <c r="M10" s="302">
        <f t="shared" si="0"/>
        <v>399253787</v>
      </c>
    </row>
    <row r="11" spans="1:13" x14ac:dyDescent="0.25">
      <c r="B11" s="15" t="s">
        <v>356</v>
      </c>
      <c r="C11" s="16">
        <v>593462108</v>
      </c>
      <c r="D11" s="16">
        <v>149975467</v>
      </c>
      <c r="E11" s="16">
        <v>0</v>
      </c>
      <c r="F11" s="16">
        <v>0</v>
      </c>
      <c r="G11" s="16">
        <f>+C11+D11</f>
        <v>743437575</v>
      </c>
      <c r="H11" s="302">
        <v>-142882171</v>
      </c>
      <c r="I11" s="302">
        <v>0</v>
      </c>
      <c r="J11" s="302">
        <v>0</v>
      </c>
      <c r="K11" s="302">
        <v>-189923178</v>
      </c>
      <c r="L11" s="302">
        <f>+H11+K11</f>
        <v>-332805349</v>
      </c>
      <c r="M11" s="302">
        <f>+G11+L11</f>
        <v>410632226</v>
      </c>
    </row>
    <row r="12" spans="1:13" x14ac:dyDescent="0.25">
      <c r="L12" s="3"/>
    </row>
    <row r="13" spans="1:13" x14ac:dyDescent="0.25">
      <c r="C13" s="43"/>
      <c r="D13" s="43"/>
      <c r="E13" s="43"/>
      <c r="F13" s="43"/>
      <c r="G13" s="43"/>
      <c r="H13" s="43"/>
      <c r="K13" s="43"/>
      <c r="L13" s="3"/>
      <c r="M13" s="3"/>
    </row>
    <row r="14" spans="1:13" x14ac:dyDescent="0.25">
      <c r="C14" s="43"/>
      <c r="D14" s="43"/>
      <c r="E14" s="43"/>
      <c r="F14" s="43"/>
      <c r="G14" s="43"/>
      <c r="H14" s="43"/>
      <c r="K14" s="43"/>
      <c r="L14" s="3"/>
    </row>
    <row r="15" spans="1:13" x14ac:dyDescent="0.25">
      <c r="G15" s="3"/>
      <c r="H15" s="3"/>
      <c r="K15" s="43"/>
      <c r="L15" s="3"/>
    </row>
    <row r="16" spans="1:13" x14ac:dyDescent="0.25">
      <c r="K16" s="3"/>
      <c r="L16" s="3"/>
      <c r="M16" s="43"/>
    </row>
    <row r="17" spans="3:13" x14ac:dyDescent="0.25">
      <c r="C17" s="299"/>
      <c r="K17" s="3"/>
      <c r="M17" s="3"/>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54"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bp/wfFT77DsfVRz/zT+9SxPAC/DuDQgoE+yhvvHtU+E=</DigestValue>
    </Reference>
    <Reference Type="http://www.w3.org/2000/09/xmldsig#Object" URI="#idOfficeObject">
      <DigestMethod Algorithm="http://www.w3.org/2001/04/xmlenc#sha256"/>
      <DigestValue>jMF/4fryYpnBQzIcHe99kW5Bg3I/r56WO8XruKVeD6E=</DigestValue>
    </Reference>
    <Reference Type="http://uri.etsi.org/01903#SignedProperties" URI="#idSignedProperties">
      <Transforms>
        <Transform Algorithm="http://www.w3.org/TR/2001/REC-xml-c14n-20010315"/>
      </Transforms>
      <DigestMethod Algorithm="http://www.w3.org/2001/04/xmlenc#sha256"/>
      <DigestValue>uJqNEFT8BKOVSOETgflzXLkRrj6UchaOX2bLmZlzknw=</DigestValue>
    </Reference>
  </SignedInfo>
  <SignatureValue>U9agGZub0uACKCY812oTd+DXjnVufyCfgo/am33/xe7zEDnjFwfdtG4mNOEgqz6EB7oCf33Y/Mdq
G/Nqqs+fjHL6bZKeFlO5JPD83PMNyPgzA7lOJsXB8NUMdT+ifzKcezcudnkoNQ/VCbQpnkaVlIH1
/NfJFTu29CWRk77iSN9UfavibxUF43dCrkrN6m5F6YwkHMsW1KW6xYcpmLKv5bf7qL1XINQUlJsW
MTBnDeUV8mofJpI9ms7bTZWB85Q63MXoaZgn36imn2YPJ2MS3EF+wPLobEXVByTnzdmfedf8hqeV
pAhhO1B08C0wZ8yW7cP86tqvZwAewA7gNhMRlw==</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zXSoySqi67vjDwmNMeDHKRs7Oq8FwGG5l8hTrNwTz2E=</DigestValue>
      </Reference>
      <Reference URI="/xl/calcChain.xml?ContentType=application/vnd.openxmlformats-officedocument.spreadsheetml.calcChain+xml">
        <DigestMethod Algorithm="http://www.w3.org/2001/04/xmlenc#sha256"/>
        <DigestValue>HmEoRHWtYjSsnGHg6O+cFa3pQftIkKZQA0jSl0CBI8I=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1u8jF1JlBz+JMEmPl5lgmPuj8942UAZchVUac4nISQQ=</DigestValue>
      </Reference>
      <Reference URI="/xl/styles.xml?ContentType=application/vnd.openxmlformats-officedocument.spreadsheetml.styles+xml">
        <DigestMethod Algorithm="http://www.w3.org/2001/04/xmlenc#sha256"/>
        <DigestValue>Yk9RAxeZfxeuumV8NNjoWyd53b5GP21TiVtrhGTnAm4=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qh99LCub669qdoG7+2tb9DExh9s5KLDJs8KO8y4qcy4=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84QOuUht/zqjd0SQRVfp1mfrdHC6hdiFo6aKbO+1gO4=</DigestValue>
      </Reference>
      <Reference URI="/xl/worksheets/sheet10.xml?ContentType=application/vnd.openxmlformats-officedocument.spreadsheetml.worksheet+xml">
        <DigestMethod Algorithm="http://www.w3.org/2001/04/xmlenc#sha256"/>
        <DigestValue>FiUv6tVUHIJuASencvmLuK/xaz7KfnLfkK2/4PeKNE0=</DigestValue>
      </Reference>
      <Reference URI="/xl/worksheets/sheet11.xml?ContentType=application/vnd.openxmlformats-officedocument.spreadsheetml.worksheet+xml">
        <DigestMethod Algorithm="http://www.w3.org/2001/04/xmlenc#sha256"/>
        <DigestValue>lkSCbM0KNvmBdkZa+MsUD9oFcBMFG730i2s5b6wPllQ=</DigestValue>
      </Reference>
      <Reference URI="/xl/worksheets/sheet12.xml?ContentType=application/vnd.openxmlformats-officedocument.spreadsheetml.worksheet+xml">
        <DigestMethod Algorithm="http://www.w3.org/2001/04/xmlenc#sha256"/>
        <DigestValue>0Y6vGlp+MM5BJI/aVloc8Ygy2mH02gEBVMFjJpO7DtM=</DigestValue>
      </Reference>
      <Reference URI="/xl/worksheets/sheet2.xml?ContentType=application/vnd.openxmlformats-officedocument.spreadsheetml.worksheet+xml">
        <DigestMethod Algorithm="http://www.w3.org/2001/04/xmlenc#sha256"/>
        <DigestValue>7Gnzo1rMxU18ksVc5oDxTsS3hC21KpPYKZfz5ynQhOs=</DigestValue>
      </Reference>
      <Reference URI="/xl/worksheets/sheet3.xml?ContentType=application/vnd.openxmlformats-officedocument.spreadsheetml.worksheet+xml">
        <DigestMethod Algorithm="http://www.w3.org/2001/04/xmlenc#sha256"/>
        <DigestValue>yWZAcvjWK+maidCtLeB7ClOm0cB0dzx6HKu6UpveZBg=</DigestValue>
      </Reference>
      <Reference URI="/xl/worksheets/sheet4.xml?ContentType=application/vnd.openxmlformats-officedocument.spreadsheetml.worksheet+xml">
        <DigestMethod Algorithm="http://www.w3.org/2001/04/xmlenc#sha256"/>
        <DigestValue>Fb8QUy/igof0LBLjurtSOzp5+u/XFIM6rRWaGvU+gno=</DigestValue>
      </Reference>
      <Reference URI="/xl/worksheets/sheet5.xml?ContentType=application/vnd.openxmlformats-officedocument.spreadsheetml.worksheet+xml">
        <DigestMethod Algorithm="http://www.w3.org/2001/04/xmlenc#sha256"/>
        <DigestValue>3vOJLKyOS5UUWBJfBfpU9T1j4bCyeTHAqHtyYH2EFL8=</DigestValue>
      </Reference>
      <Reference URI="/xl/worksheets/sheet6.xml?ContentType=application/vnd.openxmlformats-officedocument.spreadsheetml.worksheet+xml">
        <DigestMethod Algorithm="http://www.w3.org/2001/04/xmlenc#sha256"/>
        <DigestValue>T34wvaehgg7r4XG7MhsWKmmDCMKm9kznkVgvqGrbgqE=</DigestValue>
      </Reference>
      <Reference URI="/xl/worksheets/sheet7.xml?ContentType=application/vnd.openxmlformats-officedocument.spreadsheetml.worksheet+xml">
        <DigestMethod Algorithm="http://www.w3.org/2001/04/xmlenc#sha256"/>
        <DigestValue>9H5ysSdL5tcxL4Sl586iuxuwEFfKnWXjOy1fEfQa1vk=</DigestValue>
      </Reference>
      <Reference URI="/xl/worksheets/sheet8.xml?ContentType=application/vnd.openxmlformats-officedocument.spreadsheetml.worksheet+xml">
        <DigestMethod Algorithm="http://www.w3.org/2001/04/xmlenc#sha256"/>
        <DigestValue>UP7y+vlo1bwX2V0a8iKv2KOODy533zK+SvXw+R/KaPY=</DigestValue>
      </Reference>
      <Reference URI="/xl/worksheets/sheet9.xml?ContentType=application/vnd.openxmlformats-officedocument.spreadsheetml.worksheet+xml">
        <DigestMethod Algorithm="http://www.w3.org/2001/04/xmlenc#sha256"/>
        <DigestValue>nSPkmkTZ4hPsWltY2jYlmEsifXZbwLgDRIXykUoZATA=</DigestValue>
      </Reference>
    </Manifest>
    <SignatureProperties>
      <SignatureProperty Id="idSignatureTime" Target="#idPackageSignature">
        <mdssi:SignatureTime xmlns:mdssi="http://schemas.openxmlformats.org/package/2006/digital-signature">
          <mdssi:Format>YYYY-MM-DDThh:mm:ssTZD</mdssi:Format>
          <mdssi:Value>2022-11-16T18:18:40Z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2022-11-16T18:18:40Z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39G2W2msmw8MhZTOudS8a+qaUsOLGTJEj8lt/hJviMQ=</DigestValue>
    </Reference>
    <Reference Type="http://www.w3.org/2000/09/xmldsig#Object" URI="#idOfficeObject">
      <DigestMethod Algorithm="http://www.w3.org/2001/04/xmlenc#sha256"/>
      <DigestValue>FOkiKjBl4bmIwXfo5SDgW9pgDrPYGi8kXVEa3kEU4JI=</DigestValue>
    </Reference>
    <Reference Type="http://uri.etsi.org/01903#SignedProperties" URI="#idSignedProperties">
      <Transforms>
        <Transform Algorithm="http://www.w3.org/TR/2001/REC-xml-c14n-20010315"/>
      </Transforms>
      <DigestMethod Algorithm="http://www.w3.org/2001/04/xmlenc#sha256"/>
      <DigestValue>pACI3LquCd1Q7HIUNcYcKhNpvNf4f9xKroVU79xqDhE=</DigestValue>
    </Reference>
  </SignedInfo>
  <SignatureValue>sCB2ogE1r/pgXth3QiN069a9e3e6qgi4XDtktDw7Nr5gwTrhfsXGnPn9dZNr02k3/3yOaqN+E2Bp
Z4xiWW7nelH98oipW2YNgojZwjK0nVc6SHdTy5YTJfZC6v51r/mHTLMOPQTERzcJE4PhfwQiL7wj
3zUsdh5Ajbf4IVZbq4dXnUuSITMjNfczO/6+TkPmUjinVJLCD0gPvp5SxKP/7EReZzrQxEwEXRBg
7pFaAylews8xrN618vFLlhRiBb6yPWExynHoIKWy2W3qkmkPnA+1V2vkKfF1oGA4eTbICCOJm+Ri
8poDCd9NeD/ie7r5pxStRJr87t6nXdHrtWQ05w==</SignatureValue>
  <KeyInfo>
    <X509Data>
      <X509Certificate>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PgJycsipwqrw6og52MmKAqVCSj4Q6MglwpwG/68yY96xQPGSRfI+HX4vArjYhkuKFzw3jX9KrLksXYocEgk9OzNLOgbtqhYoxXJ9WaaWMUDgwnsbVn1XUVNLp2RQdXG8rxVgPmHCm9dCHLgkO3gUJ6NclvqGw8jK1U3euEHJ0CKrXvew7axOefxrvCTfJ5ZQvaymCd4NU1l9RceIPlKIfkRtWQkhPzjP++y7RA2S494eJX/Y2YgKhfJ+dqdz0jEKg8+LOcTG6xqs11DuR6r+UhjnWEdTaqc/zNJtzmZXVt31DqEvlMaoSZZi+9csaaKfetS7b+JdLDWvG2FAgMBAAGjggLIMIICxDAMBgNVHRMBAf8EAjAAMA4GA1UdDwEB/wQEAwIF4DAnBgNVHSUEIDAeBggrBgEFBQcDAQYIKwYBBQUHAwIGCCsGAQUFBwMEMB0GA1UdDgQWBBQI8huz11Fs9r+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yyOFZM74HUW8j8uRbUdDuW+05unNZUVM+Rm1XcQZ8abc8xr1aInUKjeY8x1Pex9ravH2kqBO5dSRwnxN0iR0BnpE7hB5w6EIGivEWc69ASJXap7QpNd3AWl8CaSg9KDVCzzw96OUfNJL4vy1b65uZigHH3/5brXYuJqYg3xisOaqCnBOnRlbjykXBmwDOmw6a+65EGwtJ42oMYyRcrckXTmSi0pCZ9P+RmELGhYa5vdvsDtN4iQ544ElcVCotjAwJksProN/OzrUypeZPGFNTphcn5RdJ3eZ+JEyCXs7r2DrqZtqCSjMQ9vT1hc7MVuZjqay2Iz1nf93LI0UrjWRLSeOu6nCVtk/WMw7+0V4JrRY+UK4Tmwf3PyHkM3qi56VrmpKoOoOvdrp4Nm+tlU+l8uxFpMy9wXIrExUfhPs9is3UTAC5yEixM0IAc5/Tfajdz0JnI+QK8w+WHC31CkIs5j87ZtYlq9UVe7RJ2lKmuufIfrSnqUBdWZ924rLr5kDRPtuAXF2bVQzW2988ow3M47L43akuCrNPLqDzAMuNbUWJH8/WIZIt/J26TjSPoW6/w1mf/xfdY82sBnEZoh2XhSD3SeJ9TqgtM13LeYdJMcD5NFmx2bjUoLSaz7XSYd4LtqZJzIbIECqXUV0F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zXSoySqi67vjDwmNMeDHKRs7Oq8FwGG5l8hTrNwTz2E=</DigestValue>
      </Reference>
      <Reference URI="/xl/calcChain.xml?ContentType=application/vnd.openxmlformats-officedocument.spreadsheetml.calcChain+xml">
        <DigestMethod Algorithm="http://www.w3.org/2001/04/xmlenc#sha256"/>
        <DigestValue>HmEoRHWtYjSsnGHg6O+cFa3pQftIkKZQA0jSl0CBI8I=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1u8jF1JlBz+JMEmPl5lgmPuj8942UAZchVUac4nISQQ=</DigestValue>
      </Reference>
      <Reference URI="/xl/styles.xml?ContentType=application/vnd.openxmlformats-officedocument.spreadsheetml.styles+xml">
        <DigestMethod Algorithm="http://www.w3.org/2001/04/xmlenc#sha256"/>
        <DigestValue>Yk9RAxeZfxeuumV8NNjoWyd53b5GP21TiVtrhGTnAm4=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qh99LCub669qdoG7+2tb9DExh9s5KLDJs8KO8y4qcy4=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84QOuUht/zqjd0SQRVfp1mfrdHC6hdiFo6aKbO+1gO4=</DigestValue>
      </Reference>
      <Reference URI="/xl/worksheets/sheet10.xml?ContentType=application/vnd.openxmlformats-officedocument.spreadsheetml.worksheet+xml">
        <DigestMethod Algorithm="http://www.w3.org/2001/04/xmlenc#sha256"/>
        <DigestValue>FiUv6tVUHIJuASencvmLuK/xaz7KfnLfkK2/4PeKNE0=</DigestValue>
      </Reference>
      <Reference URI="/xl/worksheets/sheet11.xml?ContentType=application/vnd.openxmlformats-officedocument.spreadsheetml.worksheet+xml">
        <DigestMethod Algorithm="http://www.w3.org/2001/04/xmlenc#sha256"/>
        <DigestValue>lkSCbM0KNvmBdkZa+MsUD9oFcBMFG730i2s5b6wPllQ=</DigestValue>
      </Reference>
      <Reference URI="/xl/worksheets/sheet12.xml?ContentType=application/vnd.openxmlformats-officedocument.spreadsheetml.worksheet+xml">
        <DigestMethod Algorithm="http://www.w3.org/2001/04/xmlenc#sha256"/>
        <DigestValue>0Y6vGlp+MM5BJI/aVloc8Ygy2mH02gEBVMFjJpO7DtM=</DigestValue>
      </Reference>
      <Reference URI="/xl/worksheets/sheet2.xml?ContentType=application/vnd.openxmlformats-officedocument.spreadsheetml.worksheet+xml">
        <DigestMethod Algorithm="http://www.w3.org/2001/04/xmlenc#sha256"/>
        <DigestValue>7Gnzo1rMxU18ksVc5oDxTsS3hC21KpPYKZfz5ynQhOs=</DigestValue>
      </Reference>
      <Reference URI="/xl/worksheets/sheet3.xml?ContentType=application/vnd.openxmlformats-officedocument.spreadsheetml.worksheet+xml">
        <DigestMethod Algorithm="http://www.w3.org/2001/04/xmlenc#sha256"/>
        <DigestValue>yWZAcvjWK+maidCtLeB7ClOm0cB0dzx6HKu6UpveZBg=</DigestValue>
      </Reference>
      <Reference URI="/xl/worksheets/sheet4.xml?ContentType=application/vnd.openxmlformats-officedocument.spreadsheetml.worksheet+xml">
        <DigestMethod Algorithm="http://www.w3.org/2001/04/xmlenc#sha256"/>
        <DigestValue>Fb8QUy/igof0LBLjurtSOzp5+u/XFIM6rRWaGvU+gno=</DigestValue>
      </Reference>
      <Reference URI="/xl/worksheets/sheet5.xml?ContentType=application/vnd.openxmlformats-officedocument.spreadsheetml.worksheet+xml">
        <DigestMethod Algorithm="http://www.w3.org/2001/04/xmlenc#sha256"/>
        <DigestValue>3vOJLKyOS5UUWBJfBfpU9T1j4bCyeTHAqHtyYH2EFL8=</DigestValue>
      </Reference>
      <Reference URI="/xl/worksheets/sheet6.xml?ContentType=application/vnd.openxmlformats-officedocument.spreadsheetml.worksheet+xml">
        <DigestMethod Algorithm="http://www.w3.org/2001/04/xmlenc#sha256"/>
        <DigestValue>T34wvaehgg7r4XG7MhsWKmmDCMKm9kznkVgvqGrbgqE=</DigestValue>
      </Reference>
      <Reference URI="/xl/worksheets/sheet7.xml?ContentType=application/vnd.openxmlformats-officedocument.spreadsheetml.worksheet+xml">
        <DigestMethod Algorithm="http://www.w3.org/2001/04/xmlenc#sha256"/>
        <DigestValue>9H5ysSdL5tcxL4Sl586iuxuwEFfKnWXjOy1fEfQa1vk=</DigestValue>
      </Reference>
      <Reference URI="/xl/worksheets/sheet8.xml?ContentType=application/vnd.openxmlformats-officedocument.spreadsheetml.worksheet+xml">
        <DigestMethod Algorithm="http://www.w3.org/2001/04/xmlenc#sha256"/>
        <DigestValue>UP7y+vlo1bwX2V0a8iKv2KOODy533zK+SvXw+R/KaPY=</DigestValue>
      </Reference>
      <Reference URI="/xl/worksheets/sheet9.xml?ContentType=application/vnd.openxmlformats-officedocument.spreadsheetml.worksheet+xml">
        <DigestMethod Algorithm="http://www.w3.org/2001/04/xmlenc#sha256"/>
        <DigestValue>nSPkmkTZ4hPsWltY2jYlmEsifXZbwLgDRIXykUoZATA=</DigestValue>
      </Reference>
    </Manifest>
    <SignatureProperties>
      <SignatureProperty Id="idSignatureTime" Target="#idPackageSignature">
        <mdssi:SignatureTime xmlns:mdssi="http://schemas.openxmlformats.org/package/2006/digital-signature">
          <mdssi:Format>YYYY-MM-DDThh:mm:ssTZD</mdssi:Format>
          <mdssi:Value>2022-11-16T19:14:58Z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2022-11-16T19:14:58Z</xd:SigningTime>
          <xd:SigningCertificate>
            <xd:Cert>
              <xd:CertDigest>
                <DigestMethod Algorithm="http://www.w3.org/2001/04/xmlenc#sha256"/>
                <DigestValue>3YDUisgzjewudTc9EgrfUV3Xg7ysMXB5Ia2IIF2mOP4=</DigestValue>
              </xd:CertDigest>
              <xd:IssuerSerial>
                <X509IssuerName>C=PY, O=DOCUMENTA S.A., CN=CA-DOCUMENTA S.A., SERIALNUMBER=RUC 80050172-1</X509IssuerName>
                <X509SerialNumber>371640135997364449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bIZKXObNlgvGNHUeGgPSrMNI81bjq6yPjwR2cHAavQ4=</DigestValue>
    </Reference>
    <Reference Type="http://www.w3.org/2000/09/xmldsig#Object" URI="#idOfficeObject">
      <DigestMethod Algorithm="http://www.w3.org/2001/04/xmlenc#sha256"/>
      <DigestValue>GlIBEZKt0LzIecw30VJlzO74psORADRXEtiTs8Mb1Ac=</DigestValue>
    </Reference>
    <Reference Type="http://uri.etsi.org/01903#SignedProperties" URI="#idSignedProperties">
      <Transforms>
        <Transform Algorithm="http://www.w3.org/TR/2001/REC-xml-c14n-20010315"/>
      </Transforms>
      <DigestMethod Algorithm="http://www.w3.org/2001/04/xmlenc#sha256"/>
      <DigestValue>YkDF6c7QySvzMwsgHj9Eu/Ukkp33/VHOuVhpV+sMWZw=</DigestValue>
    </Reference>
  </SignedInfo>
  <SignatureValue>Q+cxSRfg9Kf3vuFUt/okTnP3k7bi+SNYxif59oxsBVaz/fOh+AEZWq1uUsApXn6nGWx8L3MYLVyS
FkmKcx96IuLMZDaE8T4166FGr0pQy/wavxRb1eUlUyk915yfX29nLBBXrk9XRrqiKMwckfnf5+84
ORnJLXR/9qEg/Kd8BvRt1sDKQBSa0G03rAT8VP950EFGb8L8cz73zqzG9VeBTc1JANMc4V8QuiNt
mt4aVQp6RTg5kVHdpgR3S2zjzi+wvfbT+DZOA2OAIp522UTIDnUkiXwUryfaNkseF8bpwlzBm7jL
e/VNDaM3fF1hVJuNQcFrKjtT3ueVSIyb2TetSQ==</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zXSoySqi67vjDwmNMeDHKRs7Oq8FwGG5l8hTrNwTz2E=</DigestValue>
      </Reference>
      <Reference URI="/xl/calcChain.xml?ContentType=application/vnd.openxmlformats-officedocument.spreadsheetml.calcChain+xml">
        <DigestMethod Algorithm="http://www.w3.org/2001/04/xmlenc#sha256"/>
        <DigestValue>HmEoRHWtYjSsnGHg6O+cFa3pQftIkKZQA0jSl0CBI8I=</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1u8jF1JlBz+JMEmPl5lgmPuj8942UAZchVUac4nISQQ=</DigestValue>
      </Reference>
      <Reference URI="/xl/styles.xml?ContentType=application/vnd.openxmlformats-officedocument.spreadsheetml.styles+xml">
        <DigestMethod Algorithm="http://www.w3.org/2001/04/xmlenc#sha256"/>
        <DigestValue>Yk9RAxeZfxeuumV8NNjoWyd53b5GP21TiVtrhGTnAm4=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qh99LCub669qdoG7+2tb9DExh9s5KLDJs8KO8y4qcy4=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84QOuUht/zqjd0SQRVfp1mfrdHC6hdiFo6aKbO+1gO4=</DigestValue>
      </Reference>
      <Reference URI="/xl/worksheets/sheet10.xml?ContentType=application/vnd.openxmlformats-officedocument.spreadsheetml.worksheet+xml">
        <DigestMethod Algorithm="http://www.w3.org/2001/04/xmlenc#sha256"/>
        <DigestValue>FiUv6tVUHIJuASencvmLuK/xaz7KfnLfkK2/4PeKNE0=</DigestValue>
      </Reference>
      <Reference URI="/xl/worksheets/sheet11.xml?ContentType=application/vnd.openxmlformats-officedocument.spreadsheetml.worksheet+xml">
        <DigestMethod Algorithm="http://www.w3.org/2001/04/xmlenc#sha256"/>
        <DigestValue>lkSCbM0KNvmBdkZa+MsUD9oFcBMFG730i2s5b6wPllQ=</DigestValue>
      </Reference>
      <Reference URI="/xl/worksheets/sheet12.xml?ContentType=application/vnd.openxmlformats-officedocument.spreadsheetml.worksheet+xml">
        <DigestMethod Algorithm="http://www.w3.org/2001/04/xmlenc#sha256"/>
        <DigestValue>0Y6vGlp+MM5BJI/aVloc8Ygy2mH02gEBVMFjJpO7DtM=</DigestValue>
      </Reference>
      <Reference URI="/xl/worksheets/sheet2.xml?ContentType=application/vnd.openxmlformats-officedocument.spreadsheetml.worksheet+xml">
        <DigestMethod Algorithm="http://www.w3.org/2001/04/xmlenc#sha256"/>
        <DigestValue>7Gnzo1rMxU18ksVc5oDxTsS3hC21KpPYKZfz5ynQhOs=</DigestValue>
      </Reference>
      <Reference URI="/xl/worksheets/sheet3.xml?ContentType=application/vnd.openxmlformats-officedocument.spreadsheetml.worksheet+xml">
        <DigestMethod Algorithm="http://www.w3.org/2001/04/xmlenc#sha256"/>
        <DigestValue>yWZAcvjWK+maidCtLeB7ClOm0cB0dzx6HKu6UpveZBg=</DigestValue>
      </Reference>
      <Reference URI="/xl/worksheets/sheet4.xml?ContentType=application/vnd.openxmlformats-officedocument.spreadsheetml.worksheet+xml">
        <DigestMethod Algorithm="http://www.w3.org/2001/04/xmlenc#sha256"/>
        <DigestValue>Fb8QUy/igof0LBLjurtSOzp5+u/XFIM6rRWaGvU+gno=</DigestValue>
      </Reference>
      <Reference URI="/xl/worksheets/sheet5.xml?ContentType=application/vnd.openxmlformats-officedocument.spreadsheetml.worksheet+xml">
        <DigestMethod Algorithm="http://www.w3.org/2001/04/xmlenc#sha256"/>
        <DigestValue>3vOJLKyOS5UUWBJfBfpU9T1j4bCyeTHAqHtyYH2EFL8=</DigestValue>
      </Reference>
      <Reference URI="/xl/worksheets/sheet6.xml?ContentType=application/vnd.openxmlformats-officedocument.spreadsheetml.worksheet+xml">
        <DigestMethod Algorithm="http://www.w3.org/2001/04/xmlenc#sha256"/>
        <DigestValue>T34wvaehgg7r4XG7MhsWKmmDCMKm9kznkVgvqGrbgqE=</DigestValue>
      </Reference>
      <Reference URI="/xl/worksheets/sheet7.xml?ContentType=application/vnd.openxmlformats-officedocument.spreadsheetml.worksheet+xml">
        <DigestMethod Algorithm="http://www.w3.org/2001/04/xmlenc#sha256"/>
        <DigestValue>9H5ysSdL5tcxL4Sl586iuxuwEFfKnWXjOy1fEfQa1vk=</DigestValue>
      </Reference>
      <Reference URI="/xl/worksheets/sheet8.xml?ContentType=application/vnd.openxmlformats-officedocument.spreadsheetml.worksheet+xml">
        <DigestMethod Algorithm="http://www.w3.org/2001/04/xmlenc#sha256"/>
        <DigestValue>UP7y+vlo1bwX2V0a8iKv2KOODy533zK+SvXw+R/KaPY=</DigestValue>
      </Reference>
      <Reference URI="/xl/worksheets/sheet9.xml?ContentType=application/vnd.openxmlformats-officedocument.spreadsheetml.worksheet+xml">
        <DigestMethod Algorithm="http://www.w3.org/2001/04/xmlenc#sha256"/>
        <DigestValue>nSPkmkTZ4hPsWltY2jYlmEsifXZbwLgDRIXykUoZATA=</DigestValue>
      </Reference>
    </Manifest>
    <SignatureProperties>
      <SignatureProperty Id="idSignatureTime" Target="#idPackageSignature">
        <mdssi:SignatureTime xmlns:mdssi="http://schemas.openxmlformats.org/package/2006/digital-signature">
          <mdssi:Format>YYYY-MM-DDThh:mm:ssTZD</mdssi:Format>
          <mdssi:Value>2022-11-16T20:01:24Z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2022-11-16T20:01:24Z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
</file>

<file path=customXml/item5.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2.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3.xml><?xml version="1.0" encoding="utf-8"?>
<ds:datastoreItem xmlns:ds="http://schemas.openxmlformats.org/officeDocument/2006/customXml" ds:itemID="{041F4C9A-4D7C-4604-BB4C-69F935F9DFDD}">
  <ds:schemaRefs>
    <ds:schemaRef ds:uri="http://purl.org/dc/elements/1.1/"/>
    <ds:schemaRef ds:uri="727e11e5-f0bc-40b2-aa03-230944aad938"/>
    <ds:schemaRef ds:uri="http://purl.org/dc/terms/"/>
    <ds:schemaRef ds:uri="http://www.w3.org/XML/1998/namespace"/>
    <ds:schemaRef ds:uri="5c546f28-f963-4913-91d3-746344b8e317"/>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5.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CARATULA</vt:lpstr>
      <vt:lpstr>ÍNDICE</vt:lpstr>
      <vt:lpstr>01</vt:lpstr>
      <vt:lpstr>02</vt:lpstr>
      <vt:lpstr>03</vt:lpstr>
      <vt:lpstr>04</vt:lpstr>
      <vt:lpstr>05</vt:lpstr>
      <vt:lpstr>06</vt:lpstr>
      <vt:lpstr>07</vt:lpstr>
      <vt:lpstr>08</vt:lpstr>
      <vt:lpstr>09</vt:lpstr>
      <vt:lpstr>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Antonella Ugarte</cp:lastModifiedBy>
  <cp:revision/>
  <cp:lastPrinted>2022-08-16T13:54:24Z</cp:lastPrinted>
  <dcterms:created xsi:type="dcterms:W3CDTF">2015-06-05T18:19:34Z</dcterms:created>
  <dcterms:modified xsi:type="dcterms:W3CDTF">2022-11-16T18:16:01Z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